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theme/theme1.xml" ContentType="application/vnd.openxmlformats-officedocument.theme+xml"/>
  <Override PartName="/xl/externalLinks/_rels/externalLink1.xml.rels" ContentType="application/vnd.openxmlformats-package.relationship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écap. général" sheetId="1" state="visible" r:id="rId3"/>
    <sheet name="LOIX" sheetId="2" state="visible" r:id="rId4"/>
    <sheet name="FOURAS" sheetId="3" state="visible" r:id="rId5"/>
  </sheets>
  <externalReferences>
    <externalReference r:id="rId6"/>
  </externalReferences>
  <definedNames>
    <definedName function="false" hidden="false" localSheetId="2" name="_xlnm.Print_Area" vbProcedure="false">FOURAS!$A$1:$G$276</definedName>
    <definedName function="false" hidden="false" localSheetId="2" name="_xlnm.Print_Titles" vbProcedure="false">FOURAS!$1:$3</definedName>
    <definedName function="false" hidden="false" localSheetId="1" name="_xlnm.Print_Area" vbProcedure="false">LOIX!$A$1:$G$266</definedName>
    <definedName function="false" hidden="false" localSheetId="1" name="_xlnm.Print_Titles" vbProcedure="false">LOIX!$1:$3</definedName>
    <definedName function="false" hidden="false" localSheetId="0" name="_xlnm.Print_Area" vbProcedure="false">'Récap. général'!$A$1:$E$7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<sst xmlns="http://schemas.openxmlformats.org/spreadsheetml/2006/main" count="1253" uniqueCount="427">
  <si>
    <r>
      <rPr>
        <b val="true"/>
        <u val="single"/>
        <sz val="11"/>
        <color theme="1"/>
        <rFont val="Calibri"/>
        <family val="2"/>
        <charset val="1"/>
      </rPr>
      <t xml:space="preserve">Maître d'ouvrage : </t>
    </r>
    <r>
      <rPr>
        <sz val="11"/>
        <color theme="1"/>
        <rFont val="Calibri"/>
        <family val="2"/>
        <charset val="1"/>
      </rPr>
      <t xml:space="preserve">Direction Départementale Des Territoires et de la Mer - 89 Avenue des Cordeliers 17000 LA ROCHELLE</t>
    </r>
  </si>
  <si>
    <t xml:space="preserve">Liste des lots :</t>
  </si>
  <si>
    <t xml:space="preserve">Total HT en €</t>
  </si>
  <si>
    <t xml:space="preserve">TVA</t>
  </si>
  <si>
    <t xml:space="preserve">Total TVA en €</t>
  </si>
  <si>
    <t xml:space="preserve">Total TTC en €</t>
  </si>
  <si>
    <t xml:space="preserve">Lot N°01  LOT UNIQUE - DESAMIANTAGE ET DEMOLITION</t>
  </si>
  <si>
    <t xml:space="preserve">Prises des Barres 17111 LOIX-EN-RE</t>
  </si>
  <si>
    <t xml:space="preserve">U</t>
  </si>
  <si>
    <t xml:space="preserve">Quantité indicative</t>
  </si>
  <si>
    <t xml:space="preserve">Quantité entreprise</t>
  </si>
  <si>
    <t xml:space="preserve">Prix en €</t>
  </si>
  <si>
    <t xml:space="preserve">Total en €</t>
  </si>
  <si>
    <t xml:space="preserve">LOT UNIQUE - DESAMIANTAGE ET DECONSTRUCTION</t>
  </si>
  <si>
    <t xml:space="preserve">CH2</t>
  </si>
  <si>
    <t xml:space="preserve">01.1</t>
  </si>
  <si>
    <t xml:space="preserve">DESAMIANTAGE</t>
  </si>
  <si>
    <t xml:space="preserve">CH3</t>
  </si>
  <si>
    <t xml:space="preserve">01.1.1</t>
  </si>
  <si>
    <t xml:space="preserve">DECHETS DANGEREUX</t>
  </si>
  <si>
    <t xml:space="preserve">CH4</t>
  </si>
  <si>
    <t xml:space="preserve">01.1.1.2</t>
  </si>
  <si>
    <t xml:space="preserve">MATERIAUX CONTENANT DES FIBRES D'AMIANTE</t>
  </si>
  <si>
    <t xml:space="preserve">CH5</t>
  </si>
  <si>
    <t xml:space="preserve">01.1.1.2.1</t>
  </si>
  <si>
    <t xml:space="preserve">INSTALLATIONS DE CHANTIER</t>
  </si>
  <si>
    <t xml:space="preserve">CH6</t>
  </si>
  <si>
    <t xml:space="preserve">01.1.1.2.1 1 </t>
  </si>
  <si>
    <t xml:space="preserve">Plan de retrait amiante</t>
  </si>
  <si>
    <t xml:space="preserve">ART</t>
  </si>
  <si>
    <t xml:space="preserve">000-V610</t>
  </si>
  <si>
    <t xml:space="preserve">Localisation :</t>
  </si>
  <si>
    <t xml:space="preserve">- Pour l'ensemble des travaux de désamiantage.</t>
  </si>
  <si>
    <t xml:space="preserve">01.1.1.2.1 2 </t>
  </si>
  <si>
    <t xml:space="preserve">Aménagement du stockage provisoire des déchets</t>
  </si>
  <si>
    <t xml:space="preserve">000-V773</t>
  </si>
  <si>
    <t xml:space="preserve">01.1.1.2.2</t>
  </si>
  <si>
    <t xml:space="preserve">NEUTRALISATION DES ZONES EN COURS DE DESAMIANTAGE</t>
  </si>
  <si>
    <t xml:space="preserve">01.1.1.2.2 1 </t>
  </si>
  <si>
    <t xml:space="preserve">Amené et repli du matériel</t>
  </si>
  <si>
    <t xml:space="preserve">Ens</t>
  </si>
  <si>
    <t xml:space="preserve">000-V751</t>
  </si>
  <si>
    <t xml:space="preserve">01.1.1.2.2 2 </t>
  </si>
  <si>
    <t xml:space="preserve">SAS Personnel (3 compartiments minimum et 2 douches) - Montage, raccordement, démontage</t>
  </si>
  <si>
    <t xml:space="preserve">000-V770</t>
  </si>
  <si>
    <t xml:space="preserve">01.1.1.2.2 3 </t>
  </si>
  <si>
    <t xml:space="preserve">Équipements des opérateurs</t>
  </si>
  <si>
    <t xml:space="preserve">000-V612</t>
  </si>
  <si>
    <t xml:space="preserve">01.1.1.2.2 4 </t>
  </si>
  <si>
    <t xml:space="preserve">Confinement par obturation simple</t>
  </si>
  <si>
    <t xml:space="preserve">M²</t>
  </si>
  <si>
    <t xml:space="preserve">000-V750</t>
  </si>
  <si>
    <t xml:space="preserve">- Localisation et quantités propre au mode opératoire de l'entreprise, à préciser et renseigner par l'entreprise pour chaque type de MPCA.</t>
  </si>
  <si>
    <t xml:space="preserve">01.1.1.2.2 5 </t>
  </si>
  <si>
    <t xml:space="preserve">Confinement simple peau (pose, dépose et traitement en déchet)</t>
  </si>
  <si>
    <t xml:space="preserve">000-V752</t>
  </si>
  <si>
    <t xml:space="preserve">01.1.1.2.2 6 </t>
  </si>
  <si>
    <t xml:space="preserve">Confinement double peau (pose, dépose et traitement en déchet)</t>
  </si>
  <si>
    <t xml:space="preserve">000-V753</t>
  </si>
  <si>
    <t xml:space="preserve">01.1.1.2.2 7 </t>
  </si>
  <si>
    <t xml:space="preserve">Déprimogènes (mise en place, maintenance)</t>
  </si>
  <si>
    <t xml:space="preserve">U/J</t>
  </si>
  <si>
    <t xml:space="preserve">000-V771</t>
  </si>
  <si>
    <t xml:space="preserve">01.1.1.2.2 8 </t>
  </si>
  <si>
    <t xml:space="preserve">Dispositif d'adduction d'air</t>
  </si>
  <si>
    <t xml:space="preserve">000-V772</t>
  </si>
  <si>
    <t xml:space="preserve">01.1.1.2.3</t>
  </si>
  <si>
    <t xml:space="preserve">TRAVAUX DE RETRAIT DES MPCA</t>
  </si>
  <si>
    <t xml:space="preserve">01.1.1.2.3 1 </t>
  </si>
  <si>
    <t xml:space="preserve">Couverture en fibro-ciment contenant des fibres d'amiante</t>
  </si>
  <si>
    <t xml:space="preserve">000-V635</t>
  </si>
  <si>
    <t xml:space="preserve">- La couverture en fibro-ciment de l'appentis extérieur,</t>
  </si>
  <si>
    <t xml:space="preserve">- Les plaques fibro-ciment disperses dans l'ensemble de la propriété.</t>
  </si>
  <si>
    <t xml:space="preserve">cf. diagnostic amiante. </t>
  </si>
  <si>
    <t xml:space="preserve">01.1.1.2.3 2 </t>
  </si>
  <si>
    <t xml:space="preserve">Vantaux de menuiserie avec joint de mastic de vitrage contenant des fibres d'amiante</t>
  </si>
  <si>
    <t xml:space="preserve">000-V743</t>
  </si>
  <si>
    <t xml:space="preserve">- L'ensemble des menuiseries excepté la porte-fenêtre du studio : Séjour/cuisine - chambre 1/2 - salle de bain - entrée - studio.</t>
  </si>
  <si>
    <t xml:space="preserve">01.1.1.2.4</t>
  </si>
  <si>
    <t xml:space="preserve">STOCKAGE, TRANSPORT ET EVACUATION DES DECHETS</t>
  </si>
  <si>
    <t xml:space="preserve">01.1.1.2.4 1 </t>
  </si>
  <si>
    <t xml:space="preserve">Entrposage provisoire des déchets</t>
  </si>
  <si>
    <t xml:space="preserve">000-V608</t>
  </si>
  <si>
    <t xml:space="preserve">01.1.1.2.4 2 </t>
  </si>
  <si>
    <t xml:space="preserve">Transport des déchets destinés à être éliminés en installation de stockage pour déchets industriel banal</t>
  </si>
  <si>
    <t xml:space="preserve">T/km</t>
  </si>
  <si>
    <t xml:space="preserve">000-V763</t>
  </si>
  <si>
    <t xml:space="preserve">01.1.1.2.4 3 </t>
  </si>
  <si>
    <t xml:space="preserve">Transport des déchets destinés à être éliminés en installation de stockage pour déchets dangereux</t>
  </si>
  <si>
    <t xml:space="preserve">000-V764</t>
  </si>
  <si>
    <t xml:space="preserve">01.1.1.2.4 4 </t>
  </si>
  <si>
    <t xml:space="preserve">Élimination des déchets en installation de stockage pour Déchets Industriels Banals</t>
  </si>
  <si>
    <t xml:space="preserve">T</t>
  </si>
  <si>
    <t xml:space="preserve">000-V765</t>
  </si>
  <si>
    <t xml:space="preserve">01.1.1.2.4 5 </t>
  </si>
  <si>
    <t xml:space="preserve">Élimination des déchets en installation de stockage pour Déchets Dangereux (ISDD)</t>
  </si>
  <si>
    <t xml:space="preserve">000-V766</t>
  </si>
  <si>
    <t xml:space="preserve">01.1.1.2.5</t>
  </si>
  <si>
    <t xml:space="preserve">METROLOGIE</t>
  </si>
  <si>
    <t xml:space="preserve">01.1.1.2.5 1 </t>
  </si>
  <si>
    <t xml:space="preserve">Contrôle de l'état initial selon la méthode de mesure META</t>
  </si>
  <si>
    <t xml:space="preserve">000-V754</t>
  </si>
  <si>
    <t xml:space="preserve">01.1.1.2.5 2 </t>
  </si>
  <si>
    <t xml:space="preserve">Empoussièrement SAS</t>
  </si>
  <si>
    <t xml:space="preserve">000-V755</t>
  </si>
  <si>
    <t xml:space="preserve">01.1.1.2.5 3 </t>
  </si>
  <si>
    <t xml:space="preserve">Mesures environnementales du chantier et des locaux adjacents</t>
  </si>
  <si>
    <t xml:space="preserve">000-V756</t>
  </si>
  <si>
    <t xml:space="preserve">01.1.1.2.5 4 </t>
  </si>
  <si>
    <t xml:space="preserve">Mesures d'empoussièrement sur opérateur</t>
  </si>
  <si>
    <t xml:space="preserve">000-V757</t>
  </si>
  <si>
    <t xml:space="preserve">01.1.1.2.5 5 </t>
  </si>
  <si>
    <t xml:space="preserve">Analyse d'eau (MES)</t>
  </si>
  <si>
    <t xml:space="preserve">000-V758</t>
  </si>
  <si>
    <t xml:space="preserve">01.1.1.2.5 6 </t>
  </si>
  <si>
    <t xml:space="preserve">Contrôle en sortie de l'unité de production d'air respirable (H2O, CO2, CO)</t>
  </si>
  <si>
    <t xml:space="preserve">000-V759</t>
  </si>
  <si>
    <t xml:space="preserve">01.1.1.2.5 7 </t>
  </si>
  <si>
    <t xml:space="preserve">Contrôle de dépression en continue/ Contrôle du contrôleur de dépression</t>
  </si>
  <si>
    <t xml:space="preserve">000-V760</t>
  </si>
  <si>
    <t xml:space="preserve">01.1.1.2.5 8 </t>
  </si>
  <si>
    <t xml:space="preserve">Autocontrôle (test fumée, autocontrôles visuels en fin de travaux)</t>
  </si>
  <si>
    <t xml:space="preserve">000-V761</t>
  </si>
  <si>
    <t xml:space="preserve">01.1.1.2.5 9 </t>
  </si>
  <si>
    <t xml:space="preserve">Mesures libératoires de 1ère restitution</t>
  </si>
  <si>
    <t xml:space="preserve">000-V762</t>
  </si>
  <si>
    <t xml:space="preserve">01.1.1.2.6</t>
  </si>
  <si>
    <t xml:space="preserve">FIN DE TRAVAUX</t>
  </si>
  <si>
    <t xml:space="preserve">01.1.1.2.6 1 </t>
  </si>
  <si>
    <t xml:space="preserve">Rapport de fin de travaux amiante </t>
  </si>
  <si>
    <t xml:space="preserve">000-V632</t>
  </si>
  <si>
    <t xml:space="preserve">01.2</t>
  </si>
  <si>
    <t xml:space="preserve">DECONSTRUCTION</t>
  </si>
  <si>
    <t xml:space="preserve">01.2.1</t>
  </si>
  <si>
    <t xml:space="preserve">INSTALLATIONS DE CHANTIER - AMENEE ET REPLIS DU MATERIEL</t>
  </si>
  <si>
    <t xml:space="preserve">01.2.1 1 </t>
  </si>
  <si>
    <t xml:space="preserve">Constat d'huissier avant et après travaux</t>
  </si>
  <si>
    <t xml:space="preserve">000-V557</t>
  </si>
  <si>
    <t xml:space="preserve">- Pour l'ensemble du site et des mitoyens.</t>
  </si>
  <si>
    <t xml:space="preserve">01.2.1 2 </t>
  </si>
  <si>
    <t xml:space="preserve">Panneau de chantier 1,00 x 2,00 m ht.</t>
  </si>
  <si>
    <t xml:space="preserve">000-V558</t>
  </si>
  <si>
    <t xml:space="preserve">- Pour l'ensemble des travaux.</t>
  </si>
  <si>
    <t xml:space="preserve">01.2.1 3 </t>
  </si>
  <si>
    <t xml:space="preserve">Base de vie roulante et autonome (suivant P.G.C.)</t>
  </si>
  <si>
    <t xml:space="preserve">000-V559</t>
  </si>
  <si>
    <t xml:space="preserve">01.2.1 4 </t>
  </si>
  <si>
    <t xml:space="preserve">Amenée et replis du matériels et engins de démolition</t>
  </si>
  <si>
    <t xml:space="preserve">000-V560</t>
  </si>
  <si>
    <t xml:space="preserve">01.2.1 5 </t>
  </si>
  <si>
    <t xml:space="preserve">Clôtures mobiles de chantier</t>
  </si>
  <si>
    <t xml:space="preserve">Ml</t>
  </si>
  <si>
    <t xml:space="preserve">000-V561</t>
  </si>
  <si>
    <t xml:space="preserve">- en périphérie des murets de clôtures.</t>
  </si>
  <si>
    <t xml:space="preserve">01.2.1 6 </t>
  </si>
  <si>
    <t xml:space="preserve">Branchement électrique de chantier (Installation, vérification électrique, consommations et démontage)</t>
  </si>
  <si>
    <t xml:space="preserve">000-V562</t>
  </si>
  <si>
    <t xml:space="preserve">01.2.1 7 </t>
  </si>
  <si>
    <t xml:space="preserve">Branchement d'eau de chantier - compteur provisoire (installation, consommation, démontage)</t>
  </si>
  <si>
    <t xml:space="preserve">000-V563</t>
  </si>
  <si>
    <t xml:space="preserve">01.2.2</t>
  </si>
  <si>
    <t xml:space="preserve">ENCOMBRANTS</t>
  </si>
  <si>
    <t xml:space="preserve">01.2.2 1 </t>
  </si>
  <si>
    <t xml:space="preserve">Sortie et évacuation des encombrants dans une décharge spécialisée - compris frais de taxes</t>
  </si>
  <si>
    <t xml:space="preserve">000-V564</t>
  </si>
  <si>
    <t xml:space="preserve">- L'ensemble des encombrants sur site. </t>
  </si>
  <si>
    <t xml:space="preserve">Le site doit revenir à l'état naturel et être dépourvu de déchets, matériaux, etc.</t>
  </si>
  <si>
    <t xml:space="preserve">01.2.3</t>
  </si>
  <si>
    <t xml:space="preserve">VEGETATION</t>
  </si>
  <si>
    <t xml:space="preserve">01.2.3 1 </t>
  </si>
  <si>
    <t xml:space="preserve">Arrachage de végétaux de diverses essences</t>
  </si>
  <si>
    <t xml:space="preserve">000-V619</t>
  </si>
  <si>
    <t xml:space="preserve">Seuls les végétaux dans l'emprise de la démolition seront arrachés. Les arbres et sujets importants seront conservés.</t>
  </si>
  <si>
    <t xml:space="preserve">01.2.4</t>
  </si>
  <si>
    <t xml:space="preserve">DECHETS INERTES</t>
  </si>
  <si>
    <t xml:space="preserve">01.2.4 1 </t>
  </si>
  <si>
    <t xml:space="preserve">Fondations (semelles filantes, bêches, massifs, longrines, etc.)</t>
  </si>
  <si>
    <t xml:space="preserve">000-V567</t>
  </si>
  <si>
    <t xml:space="preserve">- L'ensemble des fondations de la maison y compris de l'appentis.</t>
  </si>
  <si>
    <t xml:space="preserve">01.2.4 2 </t>
  </si>
  <si>
    <t xml:space="preserve">Soubassement en maçonnerie/béton</t>
  </si>
  <si>
    <t xml:space="preserve">000-V633</t>
  </si>
  <si>
    <t xml:space="preserve">- En soubassement de la maison.</t>
  </si>
  <si>
    <t xml:space="preserve">01.2.4 3 </t>
  </si>
  <si>
    <t xml:space="preserve">Dallage en béton</t>
  </si>
  <si>
    <t xml:space="preserve">000-V587</t>
  </si>
  <si>
    <t xml:space="preserve">- Les dallages de la maison, de la terrasse et de l'appentis.</t>
  </si>
  <si>
    <t xml:space="preserve">01.2.4 4 </t>
  </si>
  <si>
    <t xml:space="preserve">Dallage en pierres</t>
  </si>
  <si>
    <t xml:space="preserve">000-V636</t>
  </si>
  <si>
    <t xml:space="preserve">- le dallage de la terrasse et le cheminement jusqu'au portillon.</t>
  </si>
  <si>
    <t xml:space="preserve">01.2.4 5 </t>
  </si>
  <si>
    <t xml:space="preserve">Poteau béton 10 x 10 cm</t>
  </si>
  <si>
    <t xml:space="preserve">000-V569</t>
  </si>
  <si>
    <t xml:space="preserve">- Tous les poteaux béton de la parcelle.</t>
  </si>
  <si>
    <t xml:space="preserve">01.2.4 6 </t>
  </si>
  <si>
    <t xml:space="preserve">Murs, Murets en parpaings enduits/non enduits</t>
  </si>
  <si>
    <t xml:space="preserve">000-V570</t>
  </si>
  <si>
    <t xml:space="preserve">- L'ensemble des murs de la maison et des murets extérieurs en limite de propriété.</t>
  </si>
  <si>
    <t xml:space="preserve">01.2.4 7 </t>
  </si>
  <si>
    <t xml:space="preserve">Contre-cloisons en briques</t>
  </si>
  <si>
    <t xml:space="preserve">000-V639</t>
  </si>
  <si>
    <t xml:space="preserve">- Les contre-cloisons intérieures de la maison.</t>
  </si>
  <si>
    <t xml:space="preserve">01.2.4 8 </t>
  </si>
  <si>
    <t xml:space="preserve">Cheminée en briques/pierres/béton avec conduit extérieur</t>
  </si>
  <si>
    <t xml:space="preserve">000-V647</t>
  </si>
  <si>
    <t xml:space="preserve">- La cheminée intérieure.</t>
  </si>
  <si>
    <t xml:space="preserve">01.2.4 9 </t>
  </si>
  <si>
    <t xml:space="preserve">Couverture en tuiles terre cuite</t>
  </si>
  <si>
    <t xml:space="preserve">000-V581</t>
  </si>
  <si>
    <t xml:space="preserve">- L'ensemble de la couverture tuile de la maison.</t>
  </si>
  <si>
    <t xml:space="preserve">01.2.4 10 </t>
  </si>
  <si>
    <t xml:space="preserve">Cuisine extérieure en briques/béton</t>
  </si>
  <si>
    <t xml:space="preserve">000-V589</t>
  </si>
  <si>
    <t xml:space="preserve">- Le barbecue en briques à l'entrée de la parcelle.</t>
  </si>
  <si>
    <t xml:space="preserve">01.2.4 11 </t>
  </si>
  <si>
    <t xml:space="preserve">Revêtement de sol en carrelage</t>
  </si>
  <si>
    <t xml:space="preserve">000-V593</t>
  </si>
  <si>
    <t xml:space="preserve">- L'ensemble des pièces de la maison.</t>
  </si>
  <si>
    <t xml:space="preserve">01.2.4 12 </t>
  </si>
  <si>
    <t xml:space="preserve">Plinthes en carrelage</t>
  </si>
  <si>
    <t xml:space="preserve">000-V600</t>
  </si>
  <si>
    <t xml:space="preserve">01.2.4 13 </t>
  </si>
  <si>
    <t xml:space="preserve">Revêtement mural en carrelage</t>
  </si>
  <si>
    <t xml:space="preserve">000-V594</t>
  </si>
  <si>
    <t xml:space="preserve">- dans la salle de bain et la cuisine.</t>
  </si>
  <si>
    <t xml:space="preserve">01.2.4 14 </t>
  </si>
  <si>
    <t xml:space="preserve">Concassage de matériaux inertes sur site</t>
  </si>
  <si>
    <t xml:space="preserve">000-V618</t>
  </si>
  <si>
    <t xml:space="preserve">- L'ensemble des matériaux inertes.</t>
  </si>
  <si>
    <t xml:space="preserve">01.2.4 15 </t>
  </si>
  <si>
    <t xml:space="preserve">Tri et évacuation des déchets inertes</t>
  </si>
  <si>
    <t xml:space="preserve">000-V621</t>
  </si>
  <si>
    <t xml:space="preserve">- L'ensemble des matériaux.</t>
  </si>
  <si>
    <t xml:space="preserve">01.2.5</t>
  </si>
  <si>
    <t xml:space="preserve">DECHETS NON DANGEREUX</t>
  </si>
  <si>
    <t xml:space="preserve">01.2.5 1 </t>
  </si>
  <si>
    <t xml:space="preserve">Aciers et treillis de maçonnerie</t>
  </si>
  <si>
    <t xml:space="preserve">000-V603</t>
  </si>
  <si>
    <t xml:space="preserve">- L'ensemble des armatures et treillis des maçonneries/béton.</t>
  </si>
  <si>
    <t xml:space="preserve">01.2.5 2 </t>
  </si>
  <si>
    <t xml:space="preserve">Charpente bois traditionnelle </t>
  </si>
  <si>
    <t xml:space="preserve">000-V580</t>
  </si>
  <si>
    <t xml:space="preserve">- L'ensemble de la charpente et la maison et de l'appentis.</t>
  </si>
  <si>
    <t xml:space="preserve">01.2.5 3 </t>
  </si>
  <si>
    <t xml:space="preserve">Poteaux/poutres en bois </t>
  </si>
  <si>
    <t xml:space="preserve">000-V643</t>
  </si>
  <si>
    <t xml:space="preserve">- La structure poteaux/poutres intérieures.</t>
  </si>
  <si>
    <t xml:space="preserve">01.2.5 4 </t>
  </si>
  <si>
    <t xml:space="preserve">Volige en bois</t>
  </si>
  <si>
    <t xml:space="preserve">000-V582</t>
  </si>
  <si>
    <t xml:space="preserve">- Sur l'ensemble du toit de la maison.</t>
  </si>
  <si>
    <t xml:space="preserve">01.2.5 5 </t>
  </si>
  <si>
    <t xml:space="preserve">Gouttières et descentes EP en zinc</t>
  </si>
  <si>
    <t xml:space="preserve">000-V574</t>
  </si>
  <si>
    <t xml:space="preserve">- Les gouttières et descentes EP.</t>
  </si>
  <si>
    <t xml:space="preserve">01.2.5 6 </t>
  </si>
  <si>
    <t xml:space="preserve">Cloison en plaques de plâtre sur ossature métallique</t>
  </si>
  <si>
    <t xml:space="preserve">000-V648</t>
  </si>
  <si>
    <t xml:space="preserve">- Les cloisons intérieures entre les chambres/sanitaires et le studio.</t>
  </si>
  <si>
    <t xml:space="preserve">01.2.5 7 </t>
  </si>
  <si>
    <t xml:space="preserve">Plafond en plaques de plâtre sur ossature bois</t>
  </si>
  <si>
    <t xml:space="preserve">000-V649</t>
  </si>
  <si>
    <t xml:space="preserve">- Dans le studio de la maison.</t>
  </si>
  <si>
    <t xml:space="preserve">01.2.5 8 </t>
  </si>
  <si>
    <t xml:space="preserve">Plafond en lambris bois</t>
  </si>
  <si>
    <t xml:space="preserve">000-V637</t>
  </si>
  <si>
    <t xml:space="preserve">- En plafond de la maison (WC/SDB/Pièce de vie/studio)</t>
  </si>
  <si>
    <t xml:space="preserve">01.2.5 9 </t>
  </si>
  <si>
    <t xml:space="preserve">Fenêtre en bois, P.V.C ou aluminium</t>
  </si>
  <si>
    <t xml:space="preserve">000-V578</t>
  </si>
  <si>
    <t xml:space="preserve">- L'ensemble des fenêtres.</t>
  </si>
  <si>
    <t xml:space="preserve">01.2.5 10 </t>
  </si>
  <si>
    <t xml:space="preserve">Porte en bois, P.V.C. ou aluminium</t>
  </si>
  <si>
    <t xml:space="preserve">000-V579</t>
  </si>
  <si>
    <t xml:space="preserve">- porte du studio.</t>
  </si>
  <si>
    <t xml:space="preserve">01.2.5 11 </t>
  </si>
  <si>
    <t xml:space="preserve">Fenêtre de toit en bois</t>
  </si>
  <si>
    <t xml:space="preserve">000-V644</t>
  </si>
  <si>
    <t xml:space="preserve">- les deux fenêtres de toit.</t>
  </si>
  <si>
    <t xml:space="preserve">01.2.5 12 </t>
  </si>
  <si>
    <t xml:space="preserve">Porte vitrée</t>
  </si>
  <si>
    <t xml:space="preserve">000-V605</t>
  </si>
  <si>
    <t xml:space="preserve">- Les portes intérieures/extérieures de la maison.</t>
  </si>
  <si>
    <t xml:space="preserve">01.2.5 13 </t>
  </si>
  <si>
    <t xml:space="preserve">Volets en bois ou P.V.C </t>
  </si>
  <si>
    <t xml:space="preserve">000-V590</t>
  </si>
  <si>
    <t xml:space="preserve">- les volets de la maison.</t>
  </si>
  <si>
    <t xml:space="preserve">01.2.5 14 </t>
  </si>
  <si>
    <t xml:space="preserve">Portail, portillon en bois</t>
  </si>
  <si>
    <t xml:space="preserve">000-V634</t>
  </si>
  <si>
    <t xml:space="preserve">- le portail et le portillon en bois à l'entrée de la parcelle.</t>
  </si>
  <si>
    <t xml:space="preserve">01.2.5 15 </t>
  </si>
  <si>
    <t xml:space="preserve">Isolation en laine de verre</t>
  </si>
  <si>
    <t xml:space="preserve">000-V592</t>
  </si>
  <si>
    <t xml:space="preserve">- l'isolation en rampant de toiture de la maison.</t>
  </si>
  <si>
    <t xml:space="preserve">01.2.5 16 </t>
  </si>
  <si>
    <t xml:space="preserve">Isolation en polystyrène</t>
  </si>
  <si>
    <t xml:space="preserve">000-V640</t>
  </si>
  <si>
    <t xml:space="preserve">- l'isolant en contre-cloisons de la maison.</t>
  </si>
  <si>
    <t xml:space="preserve">01.2.5 17 </t>
  </si>
  <si>
    <t xml:space="preserve">Luminaires</t>
  </si>
  <si>
    <t xml:space="preserve">000-V585</t>
  </si>
  <si>
    <t xml:space="preserve">- L'ensemble des luminaires.</t>
  </si>
  <si>
    <t xml:space="preserve">01.2.5 18 </t>
  </si>
  <si>
    <t xml:space="preserve">Eviers, lavabos, bac à douche, baignoires, WC</t>
  </si>
  <si>
    <t xml:space="preserve">000-V586</t>
  </si>
  <si>
    <t xml:space="preserve">- La baignoire, le lavabo, l'évier de cuisine, la cabine de douche et le lavabo ainsi que les WC.</t>
  </si>
  <si>
    <t xml:space="preserve">01.2.5 19 </t>
  </si>
  <si>
    <t xml:space="preserve">Dépose du câblage et des gaines du réseau électrique, TV et téléphone, compris compteur, équipements et appareillages</t>
  </si>
  <si>
    <t xml:space="preserve">000-V607</t>
  </si>
  <si>
    <t xml:space="preserve">- L'ensemble des câblages électriques, compteurs et appareillages.</t>
  </si>
  <si>
    <t xml:space="preserve">01.2.5 20 </t>
  </si>
  <si>
    <t xml:space="preserve">Réseaux divers apparent, sous dallage et enterrés</t>
  </si>
  <si>
    <t xml:space="preserve">000-V604</t>
  </si>
  <si>
    <t xml:space="preserve">- L'ensemble des réseaux enterrés sur l'ensemble de la parcelle.</t>
  </si>
  <si>
    <t xml:space="preserve">01.2.5 21 </t>
  </si>
  <si>
    <t xml:space="preserve">Antenne </t>
  </si>
  <si>
    <t xml:space="preserve">000-V641</t>
  </si>
  <si>
    <t xml:space="preserve">- L'antenne de toit.</t>
  </si>
  <si>
    <t xml:space="preserve">01.2.5 22 </t>
  </si>
  <si>
    <t xml:space="preserve">Fosse septique EU/EV, compris vidange</t>
  </si>
  <si>
    <t xml:space="preserve">000-V642</t>
  </si>
  <si>
    <t xml:space="preserve">- La fosse septique de la maison.</t>
  </si>
  <si>
    <t xml:space="preserve">01.2.5 23 </t>
  </si>
  <si>
    <t xml:space="preserve">Ballon d'eau chaude 300L</t>
  </si>
  <si>
    <t xml:space="preserve">000-V646</t>
  </si>
  <si>
    <t xml:space="preserve">- Le ballon d'eau chaude dans l'entrée.</t>
  </si>
  <si>
    <t xml:space="preserve">01.2.5 24 </t>
  </si>
  <si>
    <t xml:space="preserve">Tri et évacuation des déchets non dangereux</t>
  </si>
  <si>
    <t xml:space="preserve">000-V620</t>
  </si>
  <si>
    <t xml:space="preserve">- L'ensemble des déchets non dangereux.</t>
  </si>
  <si>
    <t xml:space="preserve">01.2.6</t>
  </si>
  <si>
    <t xml:space="preserve">TRAVAUX APRES DEMOLITION</t>
  </si>
  <si>
    <t xml:space="preserve">01.2.6 1 </t>
  </si>
  <si>
    <t xml:space="preserve">Remise en état du terrain</t>
  </si>
  <si>
    <t xml:space="preserve">000-V615</t>
  </si>
  <si>
    <t xml:space="preserve">- l'ensemble du terrain (50% de la surface comptée).</t>
  </si>
  <si>
    <t xml:space="preserve">01.2.6 2 </t>
  </si>
  <si>
    <t xml:space="preserve">Poteaux en bois Ø 90 mm - hauteur 900 mm</t>
  </si>
  <si>
    <t xml:space="preserve">000-V617</t>
  </si>
  <si>
    <t xml:space="preserve">- le long de la voie publique.</t>
  </si>
  <si>
    <t xml:space="preserve">01.2.7</t>
  </si>
  <si>
    <t xml:space="preserve">D.O.E - PLANS DE RECOLLEMENT - DIUO</t>
  </si>
  <si>
    <t xml:space="preserve">01.2.7 1 </t>
  </si>
  <si>
    <t xml:space="preserve">D.O.E - Plans de recollement - DIUO </t>
  </si>
  <si>
    <t xml:space="preserve">000-V616</t>
  </si>
  <si>
    <t xml:space="preserve">- Pour l'ensemble des travaux dé démolition et désamiantage.</t>
  </si>
  <si>
    <t xml:space="preserve">Montant HT du Lot N°01 LOT UNIQUE - DESAMIANTAGE ET DEMOLITION</t>
  </si>
  <si>
    <t xml:space="preserve">TOTHT</t>
  </si>
  <si>
    <t xml:space="preserve">Montant TTC</t>
  </si>
  <si>
    <t xml:space="preserve">TOTTTC</t>
  </si>
  <si>
    <t xml:space="preserve">16 Allée du Tourillon 17168 FOURAS</t>
  </si>
  <si>
    <t xml:space="preserve">Bardage en fibro-ciment contenant des fibres d'amiante</t>
  </si>
  <si>
    <t xml:space="preserve">000-V601</t>
  </si>
  <si>
    <t xml:space="preserve">- L'ensemble des parements de façades extérieures du bâtiment (excepté "l'extension" en maçonnerie au niveau de la cuisine en partie arrière), y compris en pignon et en combles perdus </t>
  </si>
  <si>
    <t xml:space="preserve">- Les parements intérieurs des pièces 1 et 4.</t>
  </si>
  <si>
    <t xml:space="preserve">cf. Diagnostic amiante.</t>
  </si>
  <si>
    <t xml:space="preserve">Bordure de jardin en plaques ondulées de fibro-ciment contenant des fibres d'amiante </t>
  </si>
  <si>
    <t xml:space="preserve">000-V746</t>
  </si>
  <si>
    <t xml:space="preserve">- Le long de la façade Sud de la maison.</t>
  </si>
  <si>
    <t xml:space="preserve">- côté front de mer et côté rue, ainsi que le long de la parcelle voisine.</t>
  </si>
  <si>
    <t xml:space="preserve">000-V565</t>
  </si>
  <si>
    <t xml:space="preserve">Revêtement en enrobé</t>
  </si>
  <si>
    <t xml:space="preserve">000-V572</t>
  </si>
  <si>
    <t xml:space="preserve">- le revêtement en enrobé devant la porte en partie Sud.</t>
  </si>
  <si>
    <t xml:space="preserve">- L'ensemble des fondations de la maison y compris des appentis.</t>
  </si>
  <si>
    <t xml:space="preserve">Soubassement en pierres</t>
  </si>
  <si>
    <t xml:space="preserve">000-V568</t>
  </si>
  <si>
    <t xml:space="preserve">- Les dallages de la maison et des appentis ainsi que le dallage extérieur en fond de parcelle.</t>
  </si>
  <si>
    <t xml:space="preserve">NB : les poteaux bétons en limite Sud seront conservés.</t>
  </si>
  <si>
    <t xml:space="preserve">- Les murs de la maison (de "l'extension"), et des appentis.</t>
  </si>
  <si>
    <t xml:space="preserve">- Les murets en partie Ouest et Est.</t>
  </si>
  <si>
    <t xml:space="preserve">Seuils en béton</t>
  </si>
  <si>
    <t xml:space="preserve">000-V571</t>
  </si>
  <si>
    <t xml:space="preserve">- le seuil en béton de la porte côté Sud.</t>
  </si>
  <si>
    <t xml:space="preserve">Appuis en béton</t>
  </si>
  <si>
    <t xml:space="preserve">000-V576</t>
  </si>
  <si>
    <t xml:space="preserve">- Les appuis de fenêtres en béton.</t>
  </si>
  <si>
    <t xml:space="preserve">- L'ensemble des couvertures tuiles de la maison et des appentis.</t>
  </si>
  <si>
    <t xml:space="preserve">- Le barbecue/cuisine en fond de parcelle.</t>
  </si>
  <si>
    <t xml:space="preserve">- L'ensemble des pièces de la maison et de l'appentis.</t>
  </si>
  <si>
    <t xml:space="preserve">- dans la partie "extension" de la maison.</t>
  </si>
  <si>
    <t xml:space="preserve">- dans la cuisine.</t>
  </si>
  <si>
    <t xml:space="preserve">- dans l'appentis toute hauteur.</t>
  </si>
  <si>
    <t xml:space="preserve">Mur à ossature bois avec parement bois intérieur</t>
  </si>
  <si>
    <t xml:space="preserve">000-V596</t>
  </si>
  <si>
    <t xml:space="preserve">- Les murs de façades et cloisons de la maison.</t>
  </si>
  <si>
    <t xml:space="preserve">- L'ensemble de la charpente de la maison et des appentis.</t>
  </si>
  <si>
    <t xml:space="preserve">- Sur l'ensemble des toits de la maison et des appentis.</t>
  </si>
  <si>
    <t xml:space="preserve">Rives en bois</t>
  </si>
  <si>
    <t xml:space="preserve">000-V588</t>
  </si>
  <si>
    <t xml:space="preserve">- Toutes les rives en bois de la maison et de l'appentis.</t>
  </si>
  <si>
    <t xml:space="preserve">Débords de toit en chevrons bois - 30 cm</t>
  </si>
  <si>
    <t xml:space="preserve">000-V583</t>
  </si>
  <si>
    <t xml:space="preserve">- L'ensemble des débords de toit de la maison et de l'appentis.</t>
  </si>
  <si>
    <t xml:space="preserve">Habillage de rives en zinc</t>
  </si>
  <si>
    <t xml:space="preserve">000-V573</t>
  </si>
  <si>
    <t xml:space="preserve">- Toutes les rives en bois de la maison.</t>
  </si>
  <si>
    <t xml:space="preserve">- Les gouttières et descentes EP de la maison et de l'appentis </t>
  </si>
  <si>
    <t xml:space="preserve">Gouttières et descentes EP en P.V.C.</t>
  </si>
  <si>
    <t xml:space="preserve">000-V591</t>
  </si>
  <si>
    <t xml:space="preserve">- Les gouttières et descentes du petit appentis.</t>
  </si>
  <si>
    <t xml:space="preserve">Couverture en bac acier (tôle ondulée)</t>
  </si>
  <si>
    <t xml:space="preserve">000-V575</t>
  </si>
  <si>
    <t xml:space="preserve">- La couverture en bac acier de la partie arrière de la maison.</t>
  </si>
  <si>
    <t xml:space="preserve">Contre-cloisons en parements bois avec polystyrène</t>
  </si>
  <si>
    <t xml:space="preserve">000-V597</t>
  </si>
  <si>
    <t xml:space="preserve">- les cloisons des sanitaires dans l'appentis.</t>
  </si>
  <si>
    <t xml:space="preserve">Plafond en bois contreplaqué</t>
  </si>
  <si>
    <t xml:space="preserve">000-V598</t>
  </si>
  <si>
    <t xml:space="preserve">- Les plafonds de la maison.</t>
  </si>
  <si>
    <t xml:space="preserve">- le plafond de l'appentis des sanitaires.</t>
  </si>
  <si>
    <t xml:space="preserve">- Les portes intérieures/extérieures de la maison et des appentis.</t>
  </si>
  <si>
    <t xml:space="preserve">- la porte de la douche de l'appentis.</t>
  </si>
  <si>
    <t xml:space="preserve">- le rouleau de laine de verre dans la maison.</t>
  </si>
  <si>
    <t xml:space="preserve">Dalles de plafond collées en polystyrène</t>
  </si>
  <si>
    <t xml:space="preserve">000-V599</t>
  </si>
  <si>
    <t xml:space="preserve">- Les dalles de plafond collées de la pièce B.</t>
  </si>
  <si>
    <t xml:space="preserve">- La douche, le sanitaire, le lavabo.</t>
  </si>
  <si>
    <t xml:space="preserve">01.2.5 25 </t>
  </si>
  <si>
    <t xml:space="preserve">Grillage de clôture métallique</t>
  </si>
  <si>
    <t xml:space="preserve">000-V606</t>
  </si>
  <si>
    <t xml:space="preserve">- Le grillage en partie Sud en mitoyenneté,</t>
  </si>
  <si>
    <t xml:space="preserve">- Le grillage en partie Ouest entre les parcelles 27/28.</t>
  </si>
  <si>
    <t xml:space="preserve">01.2.5 26 </t>
  </si>
  <si>
    <t xml:space="preserve">- l'ensemble du terrain.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</si>
</sst>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;\-#,##0.00;;"/>
    <numFmt numFmtId="166" formatCode="@"/>
    <numFmt numFmtId="167" formatCode="#\ ##0;\-#,##0;;"/>
  </numFmts>
  <fonts count="28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9"/>
      <color rgb="FF000000"/>
      <name val="Arial"/>
      <family val="1"/>
      <charset val="1"/>
    </font>
    <font>
      <b val="true"/>
      <sz val="9"/>
      <color rgb="FF000000"/>
      <name val="Arial"/>
      <family val="1"/>
      <charset val="1"/>
    </font>
    <font>
      <sz val="10"/>
      <color rgb="FF000000"/>
      <name val="Arial"/>
      <family val="1"/>
      <charset val="1"/>
    </font>
    <font>
      <sz val="10"/>
      <color rgb="FFFF0000"/>
      <name val="Arial"/>
      <family val="1"/>
      <charset val="1"/>
    </font>
    <font>
      <b val="true"/>
      <sz val="12"/>
      <color rgb="FF848484"/>
      <name val="Arial"/>
      <family val="1"/>
      <charset val="1"/>
    </font>
    <font>
      <sz val="10"/>
      <color rgb="FF000000"/>
      <name val="Arial Rounded MT Bold"/>
      <family val="1"/>
      <charset val="1"/>
    </font>
    <font>
      <sz val="11"/>
      <color rgb="FF000000"/>
      <name val="Arial"/>
      <family val="1"/>
      <charset val="1"/>
    </font>
    <font>
      <i val="true"/>
      <sz val="10"/>
      <color rgb="FFFF0000"/>
      <name val="Arial"/>
      <family val="1"/>
      <charset val="1"/>
    </font>
    <font>
      <sz val="9"/>
      <color rgb="FFFF0000"/>
      <name val="Arial Narrow"/>
      <family val="1"/>
      <charset val="1"/>
    </font>
    <font>
      <b val="true"/>
      <sz val="12"/>
      <color rgb="FF000000"/>
      <name val="Arial"/>
      <family val="1"/>
      <charset val="1"/>
    </font>
    <font>
      <sz val="8"/>
      <color rgb="FF000000"/>
      <name val="Arial Narrow"/>
      <family val="1"/>
      <charset val="1"/>
    </font>
    <font>
      <b val="true"/>
      <sz val="8"/>
      <color rgb="FF000000"/>
      <name val="Arial Narrow"/>
      <family val="1"/>
      <charset val="1"/>
    </font>
    <font>
      <sz val="7"/>
      <color rgb="FF000000"/>
      <name val="Arial"/>
      <family val="1"/>
      <charset val="1"/>
    </font>
    <font>
      <sz val="8"/>
      <color rgb="FF000000"/>
      <name val="Arial"/>
      <family val="1"/>
      <charset val="1"/>
    </font>
    <font>
      <sz val="8"/>
      <color rgb="FF848484"/>
      <name val="Arial"/>
      <family val="1"/>
      <charset val="1"/>
    </font>
    <font>
      <i val="true"/>
      <u val="single"/>
      <sz val="8"/>
      <color rgb="FF848484"/>
      <name val="Arial"/>
      <family val="1"/>
      <charset val="1"/>
    </font>
    <font>
      <sz val="10"/>
      <color rgb="FF000000"/>
      <name val="Arial Narrow"/>
      <family val="1"/>
      <charset val="1"/>
    </font>
    <font>
      <b val="true"/>
      <u val="single"/>
      <sz val="11"/>
      <color theme="1"/>
      <name val="Calibri"/>
      <family val="2"/>
      <charset val="1"/>
    </font>
    <font>
      <b val="true"/>
      <sz val="11"/>
      <color theme="1"/>
      <name val="Calibri"/>
      <family val="1"/>
      <charset val="1"/>
    </font>
    <font>
      <sz val="9"/>
      <color rgb="FF000000"/>
      <name val="MS Shell Dlg"/>
      <family val="0"/>
    </font>
    <font>
      <sz val="8"/>
      <color rgb="FF000000"/>
      <name val="MS Shell Dlg"/>
      <family val="0"/>
    </font>
    <font>
      <b val="true"/>
      <u val="single"/>
      <sz val="12"/>
      <color theme="1"/>
      <name val="Calibri"/>
      <family val="2"/>
      <charset val="1"/>
    </font>
    <font>
      <sz val="10"/>
      <color theme="1"/>
      <name val="Arial Narrow"/>
      <family val="1"/>
      <charset val="1"/>
    </font>
    <font>
      <sz val="11"/>
      <color rgb="FFFFFFFF"/>
      <name val="Calibri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 style="hair"/>
      <top style="thin"/>
      <bottom style="thin"/>
      <diagonal/>
    </border>
    <border diagonalUp="false" diagonalDown="false">
      <left style="hair"/>
      <right style="hair"/>
      <top style="thin"/>
      <bottom style="thin"/>
      <diagonal/>
    </border>
    <border diagonalUp="false" diagonalDown="false">
      <left style="hair"/>
      <right style="thin"/>
      <top style="thin"/>
      <bottom style="thin"/>
      <diagonal/>
    </border>
    <border diagonalUp="false" diagonalDown="false">
      <left style="thin"/>
      <right style="hair"/>
      <top style="thin"/>
      <bottom/>
      <diagonal/>
    </border>
    <border diagonalUp="false" diagonalDown="false">
      <left style="hair"/>
      <right style="hair"/>
      <top style="thin"/>
      <bottom/>
      <diagonal/>
    </border>
    <border diagonalUp="false" diagonalDown="false">
      <left style="hair"/>
      <right style="thin"/>
      <top style="thin"/>
      <bottom/>
      <diagonal/>
    </border>
    <border diagonalUp="false" diagonalDown="false">
      <left style="thin"/>
      <right style="hair"/>
      <top/>
      <bottom style="thin"/>
      <diagonal/>
    </border>
    <border diagonalUp="false" diagonalDown="false">
      <left style="hair"/>
      <right style="hair"/>
      <top/>
      <bottom style="thin"/>
      <diagonal/>
    </border>
    <border diagonalUp="false" diagonalDown="false">
      <left style="hair"/>
      <right style="thin"/>
      <top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 style="hair"/>
      <top style="thin"/>
      <bottom style="thin"/>
      <diagonal/>
    </border>
    <border diagonalUp="false" diagonalDown="false">
      <left style="hair"/>
      <right style="hair"/>
      <top/>
      <bottom/>
      <diagonal/>
    </border>
    <border diagonalUp="false" diagonalDown="false">
      <left style="hair"/>
      <right style="thin"/>
      <top/>
      <bottom/>
      <diagonal/>
    </border>
    <border diagonalUp="false" diagonalDown="false">
      <left/>
      <right style="hair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hair"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hair"/>
      <top/>
      <bottom style="thin"/>
      <diagonal/>
    </border>
  </borders>
  <cellStyleXfs count="6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left" vertical="top" textRotation="0" wrapText="false" indent="2" shrinkToFit="false"/>
      <protection locked="true" hidden="false"/>
    </xf>
    <xf numFmtId="164" fontId="9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2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4" fillId="0" borderId="0" applyFont="true" applyBorder="true" applyAlignment="true" applyProtection="true">
      <alignment horizontal="left" vertical="top" textRotation="0" wrapText="false" indent="2" shrinkToFit="false"/>
      <protection locked="true" hidden="false"/>
    </xf>
    <xf numFmtId="164" fontId="15" fillId="0" borderId="0" applyFont="true" applyBorder="true" applyAlignment="true" applyProtection="true">
      <alignment horizontal="left" vertical="top" textRotation="0" wrapText="false" indent="2" shrinkToFit="false"/>
      <protection locked="true" hidden="false"/>
    </xf>
    <xf numFmtId="164" fontId="14" fillId="0" borderId="0" applyFont="true" applyBorder="true" applyAlignment="true" applyProtection="true">
      <alignment horizontal="left" vertical="top" textRotation="0" wrapText="false" indent="2" shrinkToFit="false"/>
      <protection locked="true" hidden="false"/>
    </xf>
    <xf numFmtId="164" fontId="16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7" fillId="0" borderId="0" applyFont="true" applyBorder="true" applyAlignment="true" applyProtection="true">
      <alignment horizontal="left" vertical="top" textRotation="0" wrapText="false" indent="2" shrinkToFit="false"/>
      <protection locked="true" hidden="false"/>
    </xf>
    <xf numFmtId="164" fontId="18" fillId="0" borderId="0" applyFont="true" applyBorder="true" applyAlignment="true" applyProtection="true">
      <alignment horizontal="left" vertical="top" textRotation="0" wrapText="false" indent="2" shrinkToFit="false"/>
      <protection locked="true" hidden="false"/>
    </xf>
    <xf numFmtId="164" fontId="17" fillId="0" borderId="0" applyFont="true" applyBorder="true" applyAlignment="true" applyProtection="true">
      <alignment horizontal="left" vertical="top" textRotation="0" wrapText="false" indent="2" shrinkToFit="false"/>
      <protection locked="true" hidden="false"/>
    </xf>
    <xf numFmtId="164" fontId="17" fillId="0" borderId="0" applyFont="true" applyBorder="true" applyAlignment="true" applyProtection="true">
      <alignment horizontal="left" vertical="top" textRotation="0" wrapText="false" indent="2" shrinkToFit="false"/>
      <protection locked="true" hidden="false"/>
    </xf>
    <xf numFmtId="164" fontId="6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7" fillId="0" borderId="0" applyFont="true" applyBorder="true" applyAlignment="true" applyProtection="true">
      <alignment horizontal="left" vertical="top" textRotation="0" wrapText="false" indent="2" shrinkToFit="false"/>
      <protection locked="true" hidden="false"/>
    </xf>
    <xf numFmtId="164" fontId="19" fillId="0" borderId="0" applyFont="true" applyBorder="true" applyAlignment="true" applyProtection="true">
      <alignment horizontal="left" vertical="top" textRotation="0" wrapText="false" indent="2" shrinkToFit="false"/>
      <protection locked="true" hidden="false"/>
    </xf>
    <xf numFmtId="164" fontId="20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</cellStyleXfs>
  <cellXfs count="6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left" vertical="top" textRotation="0" wrapText="false" indent="0" shrinkToFit="false"/>
      <protection locked="true" hidden="false"/>
    </xf>
    <xf numFmtId="164" fontId="21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2" xfId="0" applyFont="false" applyBorder="true" applyAlignment="true" applyProtection="false">
      <alignment horizontal="left" vertical="top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left" vertical="top" textRotation="0" wrapText="false" indent="0" shrinkToFit="false"/>
      <protection locked="true" hidden="false"/>
    </xf>
    <xf numFmtId="164" fontId="0" fillId="0" borderId="4" xfId="0" applyFont="false" applyBorder="true" applyAlignment="true" applyProtection="false">
      <alignment horizontal="left" vertical="top" textRotation="0" wrapText="false" indent="0" shrinkToFit="false"/>
      <protection locked="true" hidden="false"/>
    </xf>
    <xf numFmtId="164" fontId="22" fillId="0" borderId="5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2" fillId="0" borderId="6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22" fillId="0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8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0" fillId="0" borderId="9" xfId="0" applyFont="false" applyBorder="true" applyAlignment="true" applyProtection="false">
      <alignment horizontal="right" vertical="top" textRotation="0" wrapText="false" indent="0" shrinkToFit="false"/>
      <protection locked="true" hidden="false"/>
    </xf>
    <xf numFmtId="165" fontId="0" fillId="0" borderId="9" xfId="0" applyFont="false" applyBorder="true" applyAlignment="true" applyProtection="false">
      <alignment horizontal="center" vertical="top" textRotation="0" wrapText="false" indent="0" shrinkToFit="false"/>
      <protection locked="true" hidden="false"/>
    </xf>
    <xf numFmtId="165" fontId="0" fillId="0" borderId="10" xfId="0" applyFont="false" applyBorder="true" applyAlignment="true" applyProtection="false">
      <alignment horizontal="right" vertical="top" textRotation="0" wrapText="false" indent="0" shrinkToFit="false"/>
      <protection locked="true" hidden="false"/>
    </xf>
    <xf numFmtId="164" fontId="0" fillId="0" borderId="11" xfId="0" applyFont="false" applyBorder="true" applyAlignment="true" applyProtection="false">
      <alignment horizontal="left" vertical="top" textRotation="0" wrapText="false" indent="0" shrinkToFit="false"/>
      <protection locked="true" hidden="false"/>
    </xf>
    <xf numFmtId="165" fontId="0" fillId="0" borderId="12" xfId="0" applyFont="false" applyBorder="true" applyAlignment="true" applyProtection="false">
      <alignment horizontal="right" vertical="top" textRotation="0" wrapText="false" indent="0" shrinkToFit="false"/>
      <protection locked="true" hidden="false"/>
    </xf>
    <xf numFmtId="165" fontId="0" fillId="0" borderId="13" xfId="0" applyFont="false" applyBorder="true" applyAlignment="true" applyProtection="false">
      <alignment horizontal="right" vertical="top" textRotation="0" wrapText="false" indent="0" shrinkToFit="false"/>
      <protection locked="true" hidden="false"/>
    </xf>
    <xf numFmtId="165" fontId="22" fillId="0" borderId="1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5" fontId="22" fillId="0" borderId="13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left" vertical="top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top" textRotation="0" wrapText="false" indent="0" shrinkToFit="false"/>
      <protection locked="true" hidden="false"/>
    </xf>
    <xf numFmtId="164" fontId="25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14" xfId="0" applyFont="false" applyBorder="true" applyAlignment="true" applyProtection="false">
      <alignment horizontal="left" vertical="top" textRotation="0" wrapText="false" indent="0" shrinkToFit="false"/>
      <protection locked="true" hidden="false"/>
    </xf>
    <xf numFmtId="164" fontId="0" fillId="0" borderId="15" xfId="0" applyFont="false" applyBorder="true" applyAlignment="true" applyProtection="false">
      <alignment horizontal="center" vertical="top" textRotation="0" wrapText="false" indent="0" shrinkToFit="false"/>
      <protection locked="true" hidden="false"/>
    </xf>
    <xf numFmtId="164" fontId="22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22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2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0" fillId="0" borderId="16" xfId="0" applyFont="false" applyBorder="true" applyAlignment="true" applyProtection="false">
      <alignment horizontal="left" vertical="top" textRotation="0" wrapText="false" indent="0" shrinkToFit="false"/>
      <protection locked="true" hidden="false"/>
    </xf>
    <xf numFmtId="164" fontId="0" fillId="0" borderId="9" xfId="0" applyFont="false" applyBorder="true" applyAlignment="true" applyProtection="false">
      <alignment horizontal="center" vertical="top" textRotation="0" wrapText="false" indent="0" shrinkToFit="false"/>
      <protection locked="true" hidden="false"/>
    </xf>
    <xf numFmtId="164" fontId="0" fillId="0" borderId="9" xfId="0" applyFont="false" applyBorder="true" applyAlignment="true" applyProtection="false">
      <alignment horizontal="left" vertical="top" textRotation="0" wrapText="false" indent="0" shrinkToFit="false"/>
      <protection locked="true" hidden="false"/>
    </xf>
    <xf numFmtId="164" fontId="0" fillId="0" borderId="10" xfId="0" applyFont="false" applyBorder="true" applyAlignment="true" applyProtection="false">
      <alignment horizontal="left" vertical="top" textRotation="0" wrapText="false" indent="0" shrinkToFit="false"/>
      <protection locked="true" hidden="false"/>
    </xf>
    <xf numFmtId="164" fontId="20" fillId="2" borderId="14" xfId="63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13" fillId="0" borderId="16" xfId="44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17" xfId="0" applyFont="false" applyBorder="true" applyAlignment="true" applyProtection="false">
      <alignment horizontal="center" vertical="top" textRotation="0" wrapText="false" indent="0" shrinkToFit="false"/>
      <protection locked="true" hidden="false"/>
    </xf>
    <xf numFmtId="164" fontId="0" fillId="0" borderId="17" xfId="0" applyFont="false" applyBorder="true" applyAlignment="true" applyProtection="false">
      <alignment horizontal="left" vertical="top" textRotation="0" wrapText="false" indent="0" shrinkToFit="false"/>
      <protection locked="true" hidden="false"/>
    </xf>
    <xf numFmtId="164" fontId="0" fillId="0" borderId="18" xfId="0" applyFont="false" applyBorder="true" applyAlignment="true" applyProtection="false">
      <alignment horizontal="left" vertical="top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top" textRotation="0" wrapText="false" indent="0" shrinkToFit="false"/>
      <protection locked="true" hidden="false"/>
    </xf>
    <xf numFmtId="164" fontId="20" fillId="2" borderId="2" xfId="63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3" fillId="0" borderId="19" xfId="45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0" fillId="2" borderId="20" xfId="63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0" borderId="21" xfId="46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21" xfId="47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0" borderId="21" xfId="48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0" fillId="0" borderId="20" xfId="63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8" fillId="0" borderId="21" xfId="28" applyFont="true" applyBorder="true" applyAlignment="true" applyProtection="false">
      <alignment horizontal="left" vertical="top" textRotation="0" wrapText="true" indent="2" shrinkToFit="false"/>
      <protection locked="true" hidden="false"/>
    </xf>
    <xf numFmtId="164" fontId="0" fillId="0" borderId="17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7" fontId="0" fillId="0" borderId="17" xfId="0" applyFont="false" applyBorder="true" applyAlignment="true" applyProtection="true">
      <alignment horizontal="center" vertical="top" textRotation="0" wrapText="false" indent="0" shrinkToFit="false"/>
      <protection locked="false" hidden="false"/>
    </xf>
    <xf numFmtId="167" fontId="0" fillId="0" borderId="17" xfId="0" applyFont="false" applyBorder="true" applyAlignment="true" applyProtection="true">
      <alignment horizontal="left" vertical="top" textRotation="0" wrapText="false" indent="0" shrinkToFit="false"/>
      <protection locked="false" hidden="false"/>
    </xf>
    <xf numFmtId="165" fontId="0" fillId="0" borderId="17" xfId="0" applyFont="false" applyBorder="true" applyAlignment="true" applyProtection="true">
      <alignment horizontal="center" vertical="top" textRotation="0" wrapText="false" indent="0" shrinkToFit="false"/>
      <protection locked="false" hidden="false"/>
    </xf>
    <xf numFmtId="165" fontId="0" fillId="0" borderId="18" xfId="0" applyFont="false" applyBorder="true" applyAlignment="true" applyProtection="true">
      <alignment horizontal="right" vertical="top" textRotation="0" wrapText="false" indent="0" shrinkToFit="false"/>
      <protection locked="false" hidden="false"/>
    </xf>
    <xf numFmtId="166" fontId="0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26" fillId="0" borderId="2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19" fillId="0" borderId="21" xfId="62" applyFont="true" applyBorder="true" applyAlignment="true" applyProtection="false">
      <alignment horizontal="left" vertical="top" textRotation="0" wrapText="true" indent="2" shrinkToFit="false"/>
      <protection locked="true" hidden="false"/>
    </xf>
    <xf numFmtId="164" fontId="18" fillId="0" borderId="21" xfId="54" applyFont="true" applyBorder="true" applyAlignment="true" applyProtection="false">
      <alignment horizontal="left" vertical="top" textRotation="0" wrapText="true" indent="2" shrinkToFit="false"/>
      <protection locked="true" hidden="false"/>
    </xf>
    <xf numFmtId="165" fontId="0" fillId="0" borderId="17" xfId="0" applyFont="false" applyBorder="true" applyAlignment="true" applyProtection="true">
      <alignment horizontal="left" vertical="top" textRotation="0" wrapText="false" indent="0" shrinkToFit="false"/>
      <protection locked="false" hidden="false"/>
    </xf>
    <xf numFmtId="164" fontId="13" fillId="0" borderId="21" xfId="45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6" fillId="0" borderId="22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0" fillId="0" borderId="23" xfId="0" applyFont="false" applyBorder="true" applyAlignment="true" applyProtection="false">
      <alignment horizontal="left" vertical="top" textRotation="0" wrapText="false" indent="0" shrinkToFit="false"/>
      <protection locked="true" hidden="false"/>
    </xf>
    <xf numFmtId="164" fontId="0" fillId="0" borderId="12" xfId="0" applyFont="false" applyBorder="true" applyAlignment="true" applyProtection="false">
      <alignment horizontal="center" vertical="top" textRotation="0" wrapText="false" indent="0" shrinkToFit="false"/>
      <protection locked="true" hidden="false"/>
    </xf>
    <xf numFmtId="164" fontId="0" fillId="0" borderId="12" xfId="0" applyFont="false" applyBorder="true" applyAlignment="true" applyProtection="false">
      <alignment horizontal="left" vertical="top" textRotation="0" wrapText="false" indent="0" shrinkToFit="false"/>
      <protection locked="true" hidden="false"/>
    </xf>
    <xf numFmtId="164" fontId="0" fillId="0" borderId="13" xfId="0" applyFont="false" applyBorder="true" applyAlignment="true" applyProtection="false">
      <alignment horizontal="left" vertical="top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center" vertical="top" textRotation="0" wrapText="false" indent="0" shrinkToFit="false"/>
      <protection locked="true" hidden="false"/>
    </xf>
    <xf numFmtId="164" fontId="22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5" fontId="22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7" fontId="27" fillId="2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5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ArtDescriptif" xfId="20"/>
    <cellStyle name="ArtLibelleCond" xfId="21"/>
    <cellStyle name="ArtNote1" xfId="22"/>
    <cellStyle name="ArtNote2" xfId="23"/>
    <cellStyle name="ArtNote3" xfId="24"/>
    <cellStyle name="ArtNote4" xfId="25"/>
    <cellStyle name="ArtNote5" xfId="26"/>
    <cellStyle name="ArtQuantite" xfId="27"/>
    <cellStyle name="ArtTitre" xfId="28"/>
    <cellStyle name="ChapDescriptif0" xfId="29"/>
    <cellStyle name="ChapDescriptif1" xfId="30"/>
    <cellStyle name="ChapDescriptif2" xfId="31"/>
    <cellStyle name="ChapDescriptif3" xfId="32"/>
    <cellStyle name="ChapDescriptif4" xfId="33"/>
    <cellStyle name="ChapNote0" xfId="34"/>
    <cellStyle name="ChapNote1" xfId="35"/>
    <cellStyle name="ChapNote2" xfId="36"/>
    <cellStyle name="ChapNote3" xfId="37"/>
    <cellStyle name="ChapNote4" xfId="38"/>
    <cellStyle name="ChapRecap0" xfId="39"/>
    <cellStyle name="ChapRecap1" xfId="40"/>
    <cellStyle name="ChapRecap2" xfId="41"/>
    <cellStyle name="ChapRecap3" xfId="42"/>
    <cellStyle name="ChapRecap4" xfId="43"/>
    <cellStyle name="ChapTitre0" xfId="44"/>
    <cellStyle name="ChapTitre1" xfId="45"/>
    <cellStyle name="ChapTitre2" xfId="46"/>
    <cellStyle name="ChapTitre3" xfId="47"/>
    <cellStyle name="ChapTitre4" xfId="48"/>
    <cellStyle name="DQLocQuantNonLoc" xfId="49"/>
    <cellStyle name="DQLocRefClass" xfId="50"/>
    <cellStyle name="DQLocStruct" xfId="51"/>
    <cellStyle name="DQMinutes" xfId="52"/>
    <cellStyle name="LocGen" xfId="53"/>
    <cellStyle name="LocLit" xfId="54"/>
    <cellStyle name="LocRefClass" xfId="55"/>
    <cellStyle name="LocSignetRep" xfId="56"/>
    <cellStyle name="LocStrRecap0" xfId="57"/>
    <cellStyle name="LocStrRecap1" xfId="58"/>
    <cellStyle name="LocStrTexte0" xfId="59"/>
    <cellStyle name="LocStrTexte1" xfId="60"/>
    <cellStyle name="LocStruct" xfId="61"/>
    <cellStyle name="LocTitre" xfId="62"/>
    <cellStyle name="Numerotation" xfId="63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48484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externalLink" Target="externalLinks/externalLink1.xml"/><Relationship Id="rId7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95400</xdr:colOff>
      <xdr:row>0</xdr:row>
      <xdr:rowOff>114480</xdr:rowOff>
    </xdr:from>
    <xdr:to>
      <xdr:col>4</xdr:col>
      <xdr:colOff>876240</xdr:colOff>
      <xdr:row>0</xdr:row>
      <xdr:rowOff>1108440</xdr:rowOff>
    </xdr:to>
    <xdr:sp>
      <xdr:nvSpPr>
        <xdr:cNvPr id="0" name="Forme1"/>
        <xdr:cNvSpPr/>
      </xdr:nvSpPr>
      <xdr:spPr>
        <a:xfrm>
          <a:off x="95400" y="114480"/>
          <a:ext cx="7184160" cy="993960"/>
        </a:xfrm>
        <a:prstGeom prst="rect">
          <a:avLst/>
        </a:prstGeom>
        <a:noFill/>
        <a:ln w="3175">
          <a:solidFill>
            <a:srgbClr val="999999"/>
          </a:solidFill>
          <a:miter/>
        </a:ln>
      </xdr:spPr>
      <xdr:style>
        <a:lnRef idx="2">
          <a:schemeClr val="accent1">
            <a:shade val="50000"/>
          </a:schemeClr>
        </a:lnRef>
        <a:fillRef idx="0"/>
        <a:effectRef idx="0">
          <a:schemeClr val="accent1"/>
        </a:effectRef>
        <a:fontRef idx="minor"/>
      </xdr:style>
      <xdr:txBody>
        <a:bodyPr horzOverflow="clip" vertOverflow="clip" lIns="62280" rIns="62280" tIns="62280" bIns="62280" anchor="t">
          <a:noAutofit/>
        </a:bodyPr>
        <a:p>
          <a:pPr>
            <a:lnSpc>
              <a:spcPct val="100000"/>
            </a:lnSpc>
          </a:pPr>
          <a:r>
            <a:rPr b="0" lang="fr-FR" sz="900" spc="-1" strike="noStrike">
              <a:solidFill>
                <a:srgbClr val="000000"/>
              </a:solidFill>
              <a:latin typeface="MS Shell Dlg"/>
            </a:rPr>
            <a:t>DEMOLITIONS LOIX/FOURAS</a:t>
          </a:r>
          <a:endParaRPr b="0" lang="fr-FR" sz="9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fr-FR" sz="800" spc="-1" strike="noStrike">
              <a:solidFill>
                <a:srgbClr val="000000"/>
              </a:solidFill>
              <a:latin typeface="MS Shell Dlg"/>
            </a:rPr>
            <a:t>16 Allée du Tourillon 17168 FOURAS Prises des Barres 17111 LOIX-EN-RE</a:t>
          </a:r>
          <a:endParaRPr b="0" lang="fr-FR" sz="8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fr-FR" sz="800" spc="-1" strike="noStrike">
              <a:solidFill>
                <a:srgbClr val="000000"/>
              </a:solidFill>
              <a:latin typeface="MS Shell Dlg"/>
            </a:rPr>
            <a:t> </a:t>
          </a:r>
          <a:endParaRPr b="0" lang="fr-FR" sz="800" spc="-1" strike="noStrike">
            <a:latin typeface="Times New Roman"/>
          </a:endParaRPr>
        </a:p>
        <a:p>
          <a:pPr>
            <a:lnSpc>
              <a:spcPct val="100000"/>
            </a:lnSpc>
          </a:pPr>
          <a:endParaRPr b="0" lang="fr-FR" sz="800" spc="-1" strike="noStrike">
            <a:latin typeface="Times New Roman"/>
          </a:endParaRPr>
        </a:p>
        <a:p>
          <a:pPr algn="r">
            <a:lnSpc>
              <a:spcPct val="100000"/>
            </a:lnSpc>
          </a:pPr>
          <a:endParaRPr b="0" lang="fr-FR" sz="800" spc="-1" strike="noStrike">
            <a:latin typeface="Times New Roman"/>
          </a:endParaRPr>
        </a:p>
        <a:p>
          <a:pPr algn="r">
            <a:lnSpc>
              <a:spcPct val="100000"/>
            </a:lnSpc>
          </a:pPr>
          <a:r>
            <a:rPr b="0" lang="fr-FR" sz="800" spc="-1" strike="noStrike">
              <a:solidFill>
                <a:srgbClr val="000000"/>
              </a:solidFill>
              <a:latin typeface="MS Shell Dlg"/>
            </a:rPr>
            <a:t>Lot N°01 LOT UNIQUE - DESAMIANTAGE ET DEMOLITION</a:t>
          </a:r>
          <a:endParaRPr b="0" lang="fr-FR" sz="800" spc="-1" strike="noStrike">
            <a:latin typeface="Times New Roman"/>
          </a:endParaRPr>
        </a:p>
      </xdr:txBody>
    </xdr:sp>
    <xdr:clientData/>
  </xdr:twoCellAnchor>
  <xdr:twoCellAnchor editAs="absolute">
    <xdr:from>
      <xdr:col>3</xdr:col>
      <xdr:colOff>1009800</xdr:colOff>
      <xdr:row>0</xdr:row>
      <xdr:rowOff>209520</xdr:rowOff>
    </xdr:from>
    <xdr:to>
      <xdr:col>4</xdr:col>
      <xdr:colOff>789120</xdr:colOff>
      <xdr:row>0</xdr:row>
      <xdr:rowOff>457560</xdr:rowOff>
    </xdr:to>
    <xdr:sp>
      <xdr:nvSpPr>
        <xdr:cNvPr id="1" name="Forme2"/>
        <xdr:cNvSpPr/>
      </xdr:nvSpPr>
      <xdr:spPr>
        <a:xfrm>
          <a:off x="6164640" y="209520"/>
          <a:ext cx="1027800" cy="248040"/>
        </a:xfrm>
        <a:prstGeom prst="rect">
          <a:avLst/>
        </a:prstGeom>
        <a:solidFill>
          <a:srgbClr val="ffffff"/>
        </a:solidFill>
        <a:ln w="3175">
          <a:solidFill>
            <a:srgbClr val="808080"/>
          </a:solidFill>
          <a:miter/>
        </a:ln>
      </xdr:spPr>
      <xdr:style>
        <a:lnRef idx="2">
          <a:schemeClr val="accent1">
            <a:shade val="50000"/>
          </a:schemeClr>
        </a:lnRef>
        <a:fillRef idx="0"/>
        <a:effectRef idx="0">
          <a:schemeClr val="accent1"/>
        </a:effectRef>
        <a:fontRef idx="minor"/>
      </xdr:style>
      <xdr:txBody>
        <a:bodyPr horzOverflow="clip" vertOverflow="clip" lIns="62280" rIns="62280" tIns="62280" bIns="62280" anchor="t">
          <a:noAutofit/>
        </a:bodyPr>
        <a:p>
          <a:pPr algn="ctr">
            <a:lnSpc>
              <a:spcPct val="100000"/>
            </a:lnSpc>
          </a:pPr>
          <a:r>
            <a:rPr b="0" lang="fr-FR" sz="900" spc="-1" strike="noStrike">
              <a:solidFill>
                <a:srgbClr val="000000"/>
              </a:solidFill>
              <a:latin typeface="MS Shell Dlg"/>
            </a:rPr>
            <a:t>DCE</a:t>
          </a:r>
          <a:endParaRPr b="0" lang="fr-FR" sz="900" spc="-1" strike="noStrike">
            <a:latin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104760</xdr:colOff>
      <xdr:row>0</xdr:row>
      <xdr:rowOff>108720</xdr:rowOff>
    </xdr:from>
    <xdr:to>
      <xdr:col>6</xdr:col>
      <xdr:colOff>713880</xdr:colOff>
      <xdr:row>0</xdr:row>
      <xdr:rowOff>1102680</xdr:rowOff>
    </xdr:to>
    <xdr:sp>
      <xdr:nvSpPr>
        <xdr:cNvPr id="2" name="Forme1"/>
        <xdr:cNvSpPr/>
      </xdr:nvSpPr>
      <xdr:spPr>
        <a:xfrm>
          <a:off x="104760" y="108720"/>
          <a:ext cx="7233480" cy="993960"/>
        </a:xfrm>
        <a:prstGeom prst="rect">
          <a:avLst/>
        </a:prstGeom>
        <a:noFill/>
        <a:ln w="3175">
          <a:solidFill>
            <a:srgbClr val="999999"/>
          </a:solidFill>
          <a:miter/>
        </a:ln>
      </xdr:spPr>
      <xdr:style>
        <a:lnRef idx="2">
          <a:schemeClr val="accent1">
            <a:shade val="50000"/>
          </a:schemeClr>
        </a:lnRef>
        <a:fillRef idx="0"/>
        <a:effectRef idx="0">
          <a:schemeClr val="accent1"/>
        </a:effectRef>
        <a:fontRef idx="minor"/>
      </xdr:style>
      <xdr:txBody>
        <a:bodyPr horzOverflow="clip" vertOverflow="clip" lIns="62280" rIns="62280" tIns="62280" bIns="62280" anchor="t">
          <a:noAutofit/>
        </a:bodyPr>
        <a:p>
          <a:pPr>
            <a:lnSpc>
              <a:spcPct val="100000"/>
            </a:lnSpc>
          </a:pPr>
          <a:r>
            <a:rPr b="0" lang="fr-FR" sz="900" spc="-1" strike="noStrike">
              <a:solidFill>
                <a:srgbClr val="000000"/>
              </a:solidFill>
              <a:latin typeface="MS Shell Dlg"/>
            </a:rPr>
            <a:t>DEMOLITIONS LOIX/FOURAS</a:t>
          </a:r>
          <a:endParaRPr b="0" lang="fr-FR" sz="9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fr-FR" sz="800" spc="-1" strike="noStrike">
              <a:solidFill>
                <a:srgbClr val="000000"/>
              </a:solidFill>
              <a:latin typeface="MS Shell Dlg"/>
            </a:rPr>
            <a:t>16 Allée du Tourillon 17168 FOURAS Prises des Barres 17111 LOIX-EN-RE</a:t>
          </a:r>
          <a:endParaRPr b="0" lang="fr-FR" sz="8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fr-FR" sz="800" spc="-1" strike="noStrike">
              <a:solidFill>
                <a:srgbClr val="000000"/>
              </a:solidFill>
              <a:latin typeface="MS Shell Dlg"/>
            </a:rPr>
            <a:t> </a:t>
          </a:r>
          <a:endParaRPr b="0" lang="fr-FR" sz="800" spc="-1" strike="noStrike">
            <a:latin typeface="Times New Roman"/>
          </a:endParaRPr>
        </a:p>
        <a:p>
          <a:pPr>
            <a:lnSpc>
              <a:spcPct val="100000"/>
            </a:lnSpc>
          </a:pPr>
          <a:endParaRPr b="0" lang="fr-FR" sz="800" spc="-1" strike="noStrike">
            <a:latin typeface="Times New Roman"/>
          </a:endParaRPr>
        </a:p>
        <a:p>
          <a:pPr algn="r">
            <a:lnSpc>
              <a:spcPct val="100000"/>
            </a:lnSpc>
          </a:pPr>
          <a:endParaRPr b="0" lang="fr-FR" sz="800" spc="-1" strike="noStrike">
            <a:latin typeface="Times New Roman"/>
          </a:endParaRPr>
        </a:p>
        <a:p>
          <a:pPr algn="r">
            <a:lnSpc>
              <a:spcPct val="100000"/>
            </a:lnSpc>
          </a:pPr>
          <a:r>
            <a:rPr b="0" lang="fr-FR" sz="800" spc="-1" strike="noStrike">
              <a:solidFill>
                <a:srgbClr val="000000"/>
              </a:solidFill>
              <a:latin typeface="MS Shell Dlg"/>
            </a:rPr>
            <a:t>Lot N°01 LOT UNIQUE - DESAMIANTAGE ET DEMOLITION</a:t>
          </a:r>
          <a:endParaRPr b="0" lang="fr-FR" sz="800" spc="-1" strike="noStrike">
            <a:latin typeface="Times New Roman"/>
          </a:endParaRPr>
        </a:p>
      </xdr:txBody>
    </xdr:sp>
    <xdr:clientData/>
  </xdr:twoCellAnchor>
  <xdr:twoCellAnchor editAs="absolute">
    <xdr:from>
      <xdr:col>5</xdr:col>
      <xdr:colOff>399240</xdr:colOff>
      <xdr:row>0</xdr:row>
      <xdr:rowOff>155520</xdr:rowOff>
    </xdr:from>
    <xdr:to>
      <xdr:col>6</xdr:col>
      <xdr:colOff>645120</xdr:colOff>
      <xdr:row>0</xdr:row>
      <xdr:rowOff>403560</xdr:rowOff>
    </xdr:to>
    <xdr:sp>
      <xdr:nvSpPr>
        <xdr:cNvPr id="3" name="Forme2"/>
        <xdr:cNvSpPr/>
      </xdr:nvSpPr>
      <xdr:spPr>
        <a:xfrm>
          <a:off x="6268680" y="155520"/>
          <a:ext cx="1000800" cy="248040"/>
        </a:xfrm>
        <a:prstGeom prst="rect">
          <a:avLst/>
        </a:prstGeom>
        <a:solidFill>
          <a:srgbClr val="ffffff"/>
        </a:solidFill>
        <a:ln w="3175">
          <a:solidFill>
            <a:srgbClr val="808080"/>
          </a:solidFill>
          <a:miter/>
        </a:ln>
      </xdr:spPr>
      <xdr:style>
        <a:lnRef idx="2">
          <a:schemeClr val="accent1">
            <a:shade val="50000"/>
          </a:schemeClr>
        </a:lnRef>
        <a:fillRef idx="0"/>
        <a:effectRef idx="0">
          <a:schemeClr val="accent1"/>
        </a:effectRef>
        <a:fontRef idx="minor"/>
      </xdr:style>
      <xdr:txBody>
        <a:bodyPr horzOverflow="clip" vertOverflow="clip" lIns="62280" rIns="62280" tIns="62280" bIns="62280" anchor="t">
          <a:noAutofit/>
        </a:bodyPr>
        <a:p>
          <a:pPr algn="ctr">
            <a:lnSpc>
              <a:spcPct val="100000"/>
            </a:lnSpc>
          </a:pPr>
          <a:r>
            <a:rPr b="0" lang="fr-FR" sz="900" spc="-1" strike="noStrike">
              <a:solidFill>
                <a:srgbClr val="000000"/>
              </a:solidFill>
              <a:latin typeface="MS Shell Dlg"/>
            </a:rPr>
            <a:t>DCE</a:t>
          </a:r>
          <a:endParaRPr b="0" lang="fr-FR" sz="900" spc="-1" strike="noStrike">
            <a:latin typeface="Times New Rom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85680</xdr:colOff>
      <xdr:row>0</xdr:row>
      <xdr:rowOff>108720</xdr:rowOff>
    </xdr:from>
    <xdr:to>
      <xdr:col>6</xdr:col>
      <xdr:colOff>637920</xdr:colOff>
      <xdr:row>0</xdr:row>
      <xdr:rowOff>1102680</xdr:rowOff>
    </xdr:to>
    <xdr:sp>
      <xdr:nvSpPr>
        <xdr:cNvPr id="4" name="Forme1"/>
        <xdr:cNvSpPr/>
      </xdr:nvSpPr>
      <xdr:spPr>
        <a:xfrm>
          <a:off x="85680" y="108720"/>
          <a:ext cx="7196760" cy="993960"/>
        </a:xfrm>
        <a:prstGeom prst="rect">
          <a:avLst/>
        </a:prstGeom>
        <a:noFill/>
        <a:ln w="3175">
          <a:solidFill>
            <a:srgbClr val="999999"/>
          </a:solidFill>
          <a:miter/>
        </a:ln>
      </xdr:spPr>
      <xdr:style>
        <a:lnRef idx="2">
          <a:schemeClr val="accent1">
            <a:shade val="50000"/>
          </a:schemeClr>
        </a:lnRef>
        <a:fillRef idx="0"/>
        <a:effectRef idx="0">
          <a:schemeClr val="accent1"/>
        </a:effectRef>
        <a:fontRef idx="minor"/>
      </xdr:style>
      <xdr:txBody>
        <a:bodyPr horzOverflow="clip" vertOverflow="clip" lIns="62280" rIns="62280" tIns="62280" bIns="62280" anchor="t">
          <a:noAutofit/>
        </a:bodyPr>
        <a:p>
          <a:pPr>
            <a:lnSpc>
              <a:spcPct val="100000"/>
            </a:lnSpc>
          </a:pPr>
          <a:r>
            <a:rPr b="0" lang="fr-FR" sz="900" spc="-1" strike="noStrike">
              <a:solidFill>
                <a:srgbClr val="000000"/>
              </a:solidFill>
              <a:latin typeface="MS Shell Dlg"/>
            </a:rPr>
            <a:t>DEMOLITIONS LOIX/FOURAS</a:t>
          </a:r>
          <a:endParaRPr b="0" lang="fr-FR" sz="9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fr-FR" sz="800" spc="-1" strike="noStrike">
              <a:solidFill>
                <a:srgbClr val="000000"/>
              </a:solidFill>
              <a:latin typeface="MS Shell Dlg"/>
            </a:rPr>
            <a:t>16 Allée du Tourillon 17168 FOURAS Prises des Barres 17111 LOIX-EN-RE</a:t>
          </a:r>
          <a:endParaRPr b="0" lang="fr-FR" sz="8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fr-FR" sz="800" spc="-1" strike="noStrike">
              <a:solidFill>
                <a:srgbClr val="000000"/>
              </a:solidFill>
              <a:latin typeface="MS Shell Dlg"/>
            </a:rPr>
            <a:t> </a:t>
          </a:r>
          <a:endParaRPr b="0" lang="fr-FR" sz="800" spc="-1" strike="noStrike">
            <a:latin typeface="Times New Roman"/>
          </a:endParaRPr>
        </a:p>
        <a:p>
          <a:pPr>
            <a:lnSpc>
              <a:spcPct val="100000"/>
            </a:lnSpc>
          </a:pPr>
          <a:endParaRPr b="0" lang="fr-FR" sz="800" spc="-1" strike="noStrike">
            <a:latin typeface="Times New Roman"/>
          </a:endParaRPr>
        </a:p>
        <a:p>
          <a:pPr algn="r">
            <a:lnSpc>
              <a:spcPct val="100000"/>
            </a:lnSpc>
          </a:pPr>
          <a:endParaRPr b="0" lang="fr-FR" sz="800" spc="-1" strike="noStrike">
            <a:latin typeface="Times New Roman"/>
          </a:endParaRPr>
        </a:p>
        <a:p>
          <a:pPr algn="r">
            <a:lnSpc>
              <a:spcPct val="100000"/>
            </a:lnSpc>
          </a:pPr>
          <a:r>
            <a:rPr b="0" lang="fr-FR" sz="800" spc="-1" strike="noStrike">
              <a:solidFill>
                <a:srgbClr val="000000"/>
              </a:solidFill>
              <a:latin typeface="MS Shell Dlg"/>
            </a:rPr>
            <a:t>Lot N°01 LOT UNIQUE - DESAMIANTAGE ET DEMOLITION</a:t>
          </a:r>
          <a:endParaRPr b="0" lang="fr-FR" sz="800" spc="-1" strike="noStrike">
            <a:latin typeface="Times New Roman"/>
          </a:endParaRPr>
        </a:p>
      </xdr:txBody>
    </xdr:sp>
    <xdr:clientData/>
  </xdr:twoCellAnchor>
  <xdr:twoCellAnchor editAs="absolute">
    <xdr:from>
      <xdr:col>5</xdr:col>
      <xdr:colOff>313560</xdr:colOff>
      <xdr:row>0</xdr:row>
      <xdr:rowOff>164880</xdr:rowOff>
    </xdr:from>
    <xdr:to>
      <xdr:col>6</xdr:col>
      <xdr:colOff>559440</xdr:colOff>
      <xdr:row>0</xdr:row>
      <xdr:rowOff>412920</xdr:rowOff>
    </xdr:to>
    <xdr:sp>
      <xdr:nvSpPr>
        <xdr:cNvPr id="5" name="Forme2"/>
        <xdr:cNvSpPr/>
      </xdr:nvSpPr>
      <xdr:spPr>
        <a:xfrm>
          <a:off x="6203160" y="164880"/>
          <a:ext cx="1000800" cy="248040"/>
        </a:xfrm>
        <a:prstGeom prst="rect">
          <a:avLst/>
        </a:prstGeom>
        <a:solidFill>
          <a:srgbClr val="ffffff"/>
        </a:solidFill>
        <a:ln w="3175">
          <a:solidFill>
            <a:srgbClr val="808080"/>
          </a:solidFill>
          <a:miter/>
        </a:ln>
      </xdr:spPr>
      <xdr:style>
        <a:lnRef idx="2">
          <a:schemeClr val="accent1">
            <a:shade val="50000"/>
          </a:schemeClr>
        </a:lnRef>
        <a:fillRef idx="0"/>
        <a:effectRef idx="0">
          <a:schemeClr val="accent1"/>
        </a:effectRef>
        <a:fontRef idx="minor"/>
      </xdr:style>
      <xdr:txBody>
        <a:bodyPr horzOverflow="clip" vertOverflow="clip" lIns="62280" rIns="62280" tIns="62280" bIns="62280" anchor="t">
          <a:noAutofit/>
        </a:bodyPr>
        <a:p>
          <a:pPr algn="ctr">
            <a:lnSpc>
              <a:spcPct val="100000"/>
            </a:lnSpc>
          </a:pPr>
          <a:r>
            <a:rPr b="0" lang="fr-FR" sz="900" spc="-1" strike="noStrike">
              <a:solidFill>
                <a:srgbClr val="000000"/>
              </a:solidFill>
              <a:latin typeface="MS Shell Dlg"/>
            </a:rPr>
            <a:t>DCE</a:t>
          </a:r>
          <a:endParaRPr b="0" lang="fr-FR" sz="900" spc="-1" strike="noStrike">
            <a:latin typeface="Times New Roman"/>
          </a:endParaRPr>
        </a:p>
      </xdr:txBody>
    </xdr:sp>
    <xdr:clientData/>
  </xdr:twoCellAnchor>
</xdr:wsDr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file://ddtm17-sfic4/DDTM/RSL/GL/GIDPM/00-0-Classement/8_Gestion_Post-Xynthia/Gestion%20specifique/Deconstruction/2025-2026_Chantiers_deconstruction/Accord%20cadre/DCE/PIECES%20TECHNIQUES/841-1_DPGF.xlsx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écap. général"/>
      <sheetName val="FOURAS"/>
    </sheetNames>
    <sheetDataSet>
      <sheetData sheetId="0">
        <row r="12">
          <cell r="D12">
            <v>20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Thème Office 2013 – 2022">
  <a:themeElements>
    <a:clrScheme name="Office 2013 - 2022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8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7" activeCellId="0" sqref="E7"/>
    </sheetView>
  </sheetViews>
  <sheetFormatPr defaultColWidth="10.71484375" defaultRowHeight="15" zeroHeight="false" outlineLevelRow="0" outlineLevelCol="0"/>
  <cols>
    <col collapsed="false" customWidth="true" hidden="false" outlineLevel="0" max="1" min="1" style="0" width="50.71"/>
    <col collapsed="false" customWidth="true" hidden="false" outlineLevel="0" max="2" min="2" style="0" width="15.71"/>
    <col collapsed="false" customWidth="true" hidden="false" outlineLevel="0" max="3" min="3" style="0" width="6.71"/>
    <col collapsed="false" customWidth="true" hidden="false" outlineLevel="0" max="4" min="4" style="0" width="17.71"/>
    <col collapsed="false" customWidth="true" hidden="false" outlineLevel="0" max="5" min="5" style="0" width="16.71"/>
  </cols>
  <sheetData>
    <row r="1" customFormat="false" ht="97.5" hidden="false" customHeight="true" outlineLevel="0" collapsed="false">
      <c r="A1" s="1"/>
      <c r="B1" s="1"/>
      <c r="C1" s="1"/>
      <c r="D1" s="1"/>
      <c r="E1" s="1"/>
    </row>
    <row r="2" customFormat="false" ht="27" hidden="false" customHeight="true" outlineLevel="0" collapsed="false">
      <c r="A2" s="2" t="s">
        <v>0</v>
      </c>
      <c r="B2" s="2"/>
      <c r="C2" s="2"/>
      <c r="D2" s="2"/>
      <c r="E2" s="2"/>
    </row>
    <row r="3" customFormat="false" ht="6.75" hidden="false" customHeight="true" outlineLevel="0" collapsed="false">
      <c r="A3" s="3"/>
      <c r="B3" s="4"/>
      <c r="C3" s="4"/>
      <c r="D3" s="4"/>
      <c r="E3" s="5"/>
    </row>
    <row r="4" customFormat="false" ht="15" hidden="false" customHeight="false" outlineLevel="0" collapsed="false">
      <c r="A4" s="6" t="s">
        <v>1</v>
      </c>
      <c r="B4" s="7" t="s">
        <v>2</v>
      </c>
      <c r="C4" s="7" t="s">
        <v>3</v>
      </c>
      <c r="D4" s="7" t="s">
        <v>4</v>
      </c>
      <c r="E4" s="8" t="s">
        <v>5</v>
      </c>
    </row>
    <row r="5" customFormat="false" ht="15" hidden="false" customHeight="false" outlineLevel="0" collapsed="false">
      <c r="A5" s="9" t="s">
        <v>6</v>
      </c>
      <c r="B5" s="10" t="n">
        <f aca="false">LOIX!G263+FOURAS!$G$273</f>
        <v>0</v>
      </c>
      <c r="C5" s="11" t="n">
        <v>20</v>
      </c>
      <c r="D5" s="10" t="n">
        <f aca="false">(B5*C5)/100</f>
        <v>0</v>
      </c>
      <c r="E5" s="12" t="n">
        <f aca="false">B5+D5</f>
        <v>0</v>
      </c>
    </row>
    <row r="6" customFormat="false" ht="15" hidden="false" customHeight="false" outlineLevel="0" collapsed="false">
      <c r="A6" s="13"/>
      <c r="B6" s="14"/>
      <c r="C6" s="14"/>
      <c r="D6" s="14"/>
      <c r="E6" s="15"/>
    </row>
    <row r="7" customFormat="false" ht="15" hidden="false" customHeight="false" outlineLevel="0" collapsed="false">
      <c r="A7" s="13"/>
      <c r="B7" s="16" t="n">
        <f aca="false">SUBTOTAL(109,B5:B6)</f>
        <v>0</v>
      </c>
      <c r="C7" s="16"/>
      <c r="D7" s="16" t="n">
        <f aca="false">SUBTOTAL(109,D5:D6)</f>
        <v>0</v>
      </c>
      <c r="E7" s="17" t="n">
        <f aca="false">SUBTOTAL(109,E5:E6)</f>
        <v>0</v>
      </c>
    </row>
    <row r="8" customFormat="false" ht="15" hidden="false" customHeight="false" outlineLevel="0" collapsed="false">
      <c r="A8" s="18"/>
      <c r="B8" s="18"/>
      <c r="C8" s="18"/>
      <c r="D8" s="18"/>
      <c r="E8" s="18"/>
    </row>
  </sheetData>
  <mergeCells count="2">
    <mergeCell ref="A1:E1"/>
    <mergeCell ref="A2:E2"/>
  </mergeCells>
  <printOptions headings="false" gridLines="false" gridLinesSet="true" horizontalCentered="false" verticalCentered="false"/>
  <pageMargins left="0.39375" right="0.39375" top="0.39375" bottom="0.39375" header="0.511811023622047" footer="0.511811023622047"/>
  <pageSetup paperSize="9" scale="9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ZZ26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2" ySplit="3" topLeftCell="C4" activePane="bottomRight" state="frozen"/>
      <selection pane="topLeft" activeCell="A1" activeCellId="0" sqref="A1"/>
      <selection pane="topRight" activeCell="C1" activeCellId="0" sqref="C1"/>
      <selection pane="bottomLeft" activeCell="A4" activeCellId="0" sqref="A4"/>
      <selection pane="bottomRight" activeCell="K208" activeCellId="0" sqref="K208"/>
    </sheetView>
  </sheetViews>
  <sheetFormatPr defaultColWidth="10.71484375" defaultRowHeight="15" zeroHeight="false" outlineLevelRow="0" outlineLevelCol="0"/>
  <cols>
    <col collapsed="false" customWidth="true" hidden="false" outlineLevel="0" max="1" min="1" style="0" width="9.71"/>
    <col collapsed="false" customWidth="true" hidden="false" outlineLevel="0" max="2" min="2" style="0" width="46.71"/>
    <col collapsed="false" customWidth="true" hidden="false" outlineLevel="0" max="3" min="3" style="19" width="5.42"/>
    <col collapsed="false" customWidth="true" hidden="false" outlineLevel="0" max="7" min="7" style="0" width="12.71"/>
  </cols>
  <sheetData>
    <row r="1" customFormat="false" ht="97.5" hidden="false" customHeight="true" outlineLevel="0" collapsed="false">
      <c r="A1" s="1"/>
      <c r="B1" s="1"/>
      <c r="C1" s="1"/>
      <c r="D1" s="1"/>
      <c r="E1" s="1"/>
      <c r="F1" s="1"/>
      <c r="G1" s="1"/>
    </row>
    <row r="2" customFormat="false" ht="22.5" hidden="false" customHeight="true" outlineLevel="0" collapsed="false">
      <c r="A2" s="20" t="s">
        <v>7</v>
      </c>
      <c r="B2" s="20"/>
      <c r="C2" s="20"/>
      <c r="D2" s="20"/>
      <c r="E2" s="20"/>
      <c r="F2" s="20"/>
      <c r="G2" s="20"/>
    </row>
    <row r="3" customFormat="false" ht="23.85" hidden="false" customHeight="false" outlineLevel="0" collapsed="false">
      <c r="A3" s="21"/>
      <c r="B3" s="22"/>
      <c r="C3" s="23" t="s">
        <v>8</v>
      </c>
      <c r="D3" s="23" t="s">
        <v>9</v>
      </c>
      <c r="E3" s="24" t="s">
        <v>10</v>
      </c>
      <c r="F3" s="23" t="s">
        <v>11</v>
      </c>
      <c r="G3" s="25" t="s">
        <v>12</v>
      </c>
    </row>
    <row r="4" customFormat="false" ht="15" hidden="false" customHeight="false" outlineLevel="0" collapsed="false">
      <c r="A4" s="21"/>
      <c r="B4" s="26"/>
      <c r="C4" s="27"/>
      <c r="D4" s="28"/>
      <c r="E4" s="28"/>
      <c r="F4" s="28"/>
      <c r="G4" s="29"/>
    </row>
    <row r="5" customFormat="false" ht="26.85" hidden="false" customHeight="false" outlineLevel="0" collapsed="false">
      <c r="A5" s="30"/>
      <c r="B5" s="31" t="s">
        <v>13</v>
      </c>
      <c r="C5" s="32"/>
      <c r="D5" s="33"/>
      <c r="E5" s="33"/>
      <c r="F5" s="33"/>
      <c r="G5" s="34"/>
      <c r="ZY5" s="35" t="s">
        <v>14</v>
      </c>
      <c r="ZZ5" s="36"/>
    </row>
    <row r="6" customFormat="false" ht="15" hidden="false" customHeight="false" outlineLevel="0" collapsed="false">
      <c r="A6" s="37" t="s">
        <v>15</v>
      </c>
      <c r="B6" s="38" t="s">
        <v>16</v>
      </c>
      <c r="C6" s="32"/>
      <c r="D6" s="33"/>
      <c r="E6" s="33"/>
      <c r="F6" s="33"/>
      <c r="G6" s="34"/>
      <c r="ZY6" s="35" t="s">
        <v>17</v>
      </c>
      <c r="ZZ6" s="36"/>
    </row>
    <row r="7" customFormat="false" ht="15" hidden="false" customHeight="false" outlineLevel="0" collapsed="false">
      <c r="A7" s="39" t="s">
        <v>18</v>
      </c>
      <c r="B7" s="40" t="s">
        <v>19</v>
      </c>
      <c r="C7" s="32"/>
      <c r="D7" s="33"/>
      <c r="E7" s="33"/>
      <c r="F7" s="33"/>
      <c r="G7" s="34"/>
      <c r="ZY7" s="35" t="s">
        <v>20</v>
      </c>
      <c r="ZZ7" s="36"/>
    </row>
    <row r="8" customFormat="false" ht="15" hidden="false" customHeight="false" outlineLevel="0" collapsed="false">
      <c r="A8" s="39" t="s">
        <v>21</v>
      </c>
      <c r="B8" s="41" t="s">
        <v>22</v>
      </c>
      <c r="C8" s="32"/>
      <c r="D8" s="33"/>
      <c r="E8" s="33"/>
      <c r="F8" s="33"/>
      <c r="G8" s="34"/>
      <c r="ZY8" s="35" t="s">
        <v>23</v>
      </c>
      <c r="ZZ8" s="36"/>
    </row>
    <row r="9" customFormat="false" ht="15" hidden="false" customHeight="false" outlineLevel="0" collapsed="false">
      <c r="A9" s="39" t="s">
        <v>24</v>
      </c>
      <c r="B9" s="42" t="s">
        <v>25</v>
      </c>
      <c r="C9" s="32"/>
      <c r="D9" s="33"/>
      <c r="E9" s="33"/>
      <c r="F9" s="33"/>
      <c r="G9" s="34"/>
      <c r="ZY9" s="35" t="s">
        <v>26</v>
      </c>
      <c r="ZZ9" s="36"/>
    </row>
    <row r="10" customFormat="false" ht="15" hidden="false" customHeight="false" outlineLevel="0" collapsed="false">
      <c r="A10" s="43" t="s">
        <v>27</v>
      </c>
      <c r="B10" s="44" t="s">
        <v>28</v>
      </c>
      <c r="C10" s="45" t="s">
        <v>8</v>
      </c>
      <c r="D10" s="46" t="n">
        <v>1</v>
      </c>
      <c r="E10" s="47"/>
      <c r="F10" s="48"/>
      <c r="G10" s="49" t="n">
        <f aca="false">ROUND(E10*F10,2)</f>
        <v>0</v>
      </c>
      <c r="ZY10" s="35" t="s">
        <v>29</v>
      </c>
      <c r="ZZ10" s="50" t="s">
        <v>30</v>
      </c>
    </row>
    <row r="11" customFormat="false" ht="15" hidden="false" customHeight="false" outlineLevel="0" collapsed="false">
      <c r="A11" s="51"/>
      <c r="B11" s="52" t="s">
        <v>31</v>
      </c>
      <c r="C11" s="32"/>
      <c r="D11" s="33"/>
      <c r="E11" s="33"/>
      <c r="F11" s="33"/>
      <c r="G11" s="34"/>
    </row>
    <row r="12" customFormat="false" ht="15" hidden="false" customHeight="false" outlineLevel="0" collapsed="false">
      <c r="A12" s="51"/>
      <c r="B12" s="53" t="s">
        <v>32</v>
      </c>
      <c r="C12" s="32"/>
      <c r="D12" s="33"/>
      <c r="E12" s="33"/>
      <c r="F12" s="33"/>
      <c r="G12" s="34"/>
    </row>
    <row r="13" customFormat="false" ht="26.85" hidden="false" customHeight="false" outlineLevel="0" collapsed="false">
      <c r="A13" s="43" t="s">
        <v>33</v>
      </c>
      <c r="B13" s="44" t="s">
        <v>34</v>
      </c>
      <c r="C13" s="45" t="s">
        <v>8</v>
      </c>
      <c r="D13" s="46" t="n">
        <v>1</v>
      </c>
      <c r="E13" s="47"/>
      <c r="F13" s="48"/>
      <c r="G13" s="49" t="n">
        <f aca="false">ROUND(E13*F13,2)</f>
        <v>0</v>
      </c>
      <c r="ZY13" s="35" t="s">
        <v>29</v>
      </c>
      <c r="ZZ13" s="50" t="s">
        <v>35</v>
      </c>
    </row>
    <row r="14" customFormat="false" ht="15" hidden="false" customHeight="false" outlineLevel="0" collapsed="false">
      <c r="A14" s="51"/>
      <c r="B14" s="52" t="s">
        <v>31</v>
      </c>
      <c r="C14" s="32"/>
      <c r="D14" s="33"/>
      <c r="E14" s="33"/>
      <c r="F14" s="33"/>
      <c r="G14" s="34"/>
    </row>
    <row r="15" customFormat="false" ht="15" hidden="false" customHeight="false" outlineLevel="0" collapsed="false">
      <c r="A15" s="51"/>
      <c r="B15" s="53" t="s">
        <v>32</v>
      </c>
      <c r="C15" s="32"/>
      <c r="D15" s="33"/>
      <c r="E15" s="33"/>
      <c r="F15" s="33"/>
      <c r="G15" s="34"/>
    </row>
    <row r="16" customFormat="false" ht="23.85" hidden="false" customHeight="false" outlineLevel="0" collapsed="false">
      <c r="A16" s="39" t="s">
        <v>36</v>
      </c>
      <c r="B16" s="42" t="s">
        <v>37</v>
      </c>
      <c r="C16" s="32"/>
      <c r="D16" s="33"/>
      <c r="E16" s="33"/>
      <c r="F16" s="33"/>
      <c r="G16" s="34"/>
      <c r="ZY16" s="35" t="s">
        <v>26</v>
      </c>
      <c r="ZZ16" s="36"/>
    </row>
    <row r="17" customFormat="false" ht="15" hidden="false" customHeight="false" outlineLevel="0" collapsed="false">
      <c r="A17" s="43" t="s">
        <v>38</v>
      </c>
      <c r="B17" s="44" t="s">
        <v>39</v>
      </c>
      <c r="C17" s="45" t="s">
        <v>40</v>
      </c>
      <c r="D17" s="46" t="n">
        <v>1</v>
      </c>
      <c r="E17" s="47"/>
      <c r="F17" s="48"/>
      <c r="G17" s="49" t="n">
        <f aca="false">ROUND(E17*F17,2)</f>
        <v>0</v>
      </c>
      <c r="ZY17" s="35" t="s">
        <v>29</v>
      </c>
      <c r="ZZ17" s="50" t="s">
        <v>41</v>
      </c>
    </row>
    <row r="18" customFormat="false" ht="15" hidden="false" customHeight="false" outlineLevel="0" collapsed="false">
      <c r="A18" s="51"/>
      <c r="B18" s="52" t="s">
        <v>31</v>
      </c>
      <c r="C18" s="32"/>
      <c r="D18" s="33"/>
      <c r="E18" s="33"/>
      <c r="F18" s="33"/>
      <c r="G18" s="34"/>
    </row>
    <row r="19" customFormat="false" ht="15" hidden="false" customHeight="false" outlineLevel="0" collapsed="false">
      <c r="A19" s="51"/>
      <c r="B19" s="53" t="s">
        <v>32</v>
      </c>
      <c r="C19" s="32"/>
      <c r="D19" s="33"/>
      <c r="E19" s="33"/>
      <c r="F19" s="33"/>
      <c r="G19" s="34"/>
    </row>
    <row r="20" customFormat="false" ht="39.55" hidden="false" customHeight="false" outlineLevel="0" collapsed="false">
      <c r="A20" s="43" t="s">
        <v>42</v>
      </c>
      <c r="B20" s="44" t="s">
        <v>43</v>
      </c>
      <c r="C20" s="45" t="s">
        <v>40</v>
      </c>
      <c r="D20" s="46" t="n">
        <v>1</v>
      </c>
      <c r="E20" s="47"/>
      <c r="F20" s="48"/>
      <c r="G20" s="49" t="n">
        <f aca="false">ROUND(E20*F20,2)</f>
        <v>0</v>
      </c>
      <c r="ZY20" s="35" t="s">
        <v>29</v>
      </c>
      <c r="ZZ20" s="50" t="s">
        <v>44</v>
      </c>
    </row>
    <row r="21" customFormat="false" ht="15" hidden="false" customHeight="false" outlineLevel="0" collapsed="false">
      <c r="A21" s="51"/>
      <c r="B21" s="52" t="s">
        <v>31</v>
      </c>
      <c r="C21" s="32"/>
      <c r="D21" s="33"/>
      <c r="E21" s="33"/>
      <c r="F21" s="33"/>
      <c r="G21" s="34"/>
    </row>
    <row r="22" customFormat="false" ht="15" hidden="false" customHeight="false" outlineLevel="0" collapsed="false">
      <c r="A22" s="51"/>
      <c r="B22" s="53" t="s">
        <v>32</v>
      </c>
      <c r="C22" s="32"/>
      <c r="D22" s="33"/>
      <c r="E22" s="33"/>
      <c r="F22" s="33"/>
      <c r="G22" s="34"/>
    </row>
    <row r="23" customFormat="false" ht="15" hidden="false" customHeight="false" outlineLevel="0" collapsed="false">
      <c r="A23" s="43" t="s">
        <v>45</v>
      </c>
      <c r="B23" s="44" t="s">
        <v>46</v>
      </c>
      <c r="C23" s="45" t="s">
        <v>40</v>
      </c>
      <c r="D23" s="46" t="n">
        <v>1</v>
      </c>
      <c r="E23" s="47"/>
      <c r="F23" s="48"/>
      <c r="G23" s="49" t="n">
        <f aca="false">ROUND(E23*F23,2)</f>
        <v>0</v>
      </c>
      <c r="ZY23" s="35" t="s">
        <v>29</v>
      </c>
      <c r="ZZ23" s="50" t="s">
        <v>47</v>
      </c>
    </row>
    <row r="24" customFormat="false" ht="15" hidden="false" customHeight="false" outlineLevel="0" collapsed="false">
      <c r="A24" s="51"/>
      <c r="B24" s="52" t="s">
        <v>31</v>
      </c>
      <c r="C24" s="32"/>
      <c r="D24" s="33"/>
      <c r="E24" s="33"/>
      <c r="F24" s="33"/>
      <c r="G24" s="34"/>
    </row>
    <row r="25" customFormat="false" ht="15" hidden="false" customHeight="false" outlineLevel="0" collapsed="false">
      <c r="A25" s="51"/>
      <c r="B25" s="53" t="s">
        <v>32</v>
      </c>
      <c r="C25" s="32"/>
      <c r="D25" s="33"/>
      <c r="E25" s="33"/>
      <c r="F25" s="33"/>
      <c r="G25" s="34"/>
    </row>
    <row r="26" customFormat="false" ht="15" hidden="false" customHeight="false" outlineLevel="0" collapsed="false">
      <c r="A26" s="43" t="s">
        <v>48</v>
      </c>
      <c r="B26" s="44" t="s">
        <v>49</v>
      </c>
      <c r="C26" s="45" t="s">
        <v>50</v>
      </c>
      <c r="D26" s="48"/>
      <c r="E26" s="54"/>
      <c r="F26" s="48"/>
      <c r="G26" s="49" t="n">
        <f aca="false">ROUND(E26*F26,2)</f>
        <v>0</v>
      </c>
      <c r="ZY26" s="35" t="s">
        <v>29</v>
      </c>
      <c r="ZZ26" s="50" t="s">
        <v>51</v>
      </c>
    </row>
    <row r="27" customFormat="false" ht="15" hidden="false" customHeight="false" outlineLevel="0" collapsed="false">
      <c r="A27" s="51"/>
      <c r="B27" s="52" t="s">
        <v>31</v>
      </c>
      <c r="C27" s="32"/>
      <c r="D27" s="33"/>
      <c r="E27" s="33"/>
      <c r="F27" s="33"/>
      <c r="G27" s="34"/>
    </row>
    <row r="28" customFormat="false" ht="28.35" hidden="false" customHeight="false" outlineLevel="0" collapsed="false">
      <c r="A28" s="51"/>
      <c r="B28" s="53" t="s">
        <v>52</v>
      </c>
      <c r="C28" s="32"/>
      <c r="D28" s="33"/>
      <c r="E28" s="33"/>
      <c r="F28" s="33"/>
      <c r="G28" s="34"/>
    </row>
    <row r="29" customFormat="false" ht="26.85" hidden="false" customHeight="false" outlineLevel="0" collapsed="false">
      <c r="A29" s="43" t="s">
        <v>53</v>
      </c>
      <c r="B29" s="44" t="s">
        <v>54</v>
      </c>
      <c r="C29" s="45" t="s">
        <v>50</v>
      </c>
      <c r="D29" s="48"/>
      <c r="E29" s="54"/>
      <c r="F29" s="48"/>
      <c r="G29" s="49" t="n">
        <f aca="false">ROUND(E29*F29,2)</f>
        <v>0</v>
      </c>
      <c r="ZY29" s="35" t="s">
        <v>29</v>
      </c>
      <c r="ZZ29" s="50" t="s">
        <v>55</v>
      </c>
    </row>
    <row r="30" customFormat="false" ht="15" hidden="false" customHeight="false" outlineLevel="0" collapsed="false">
      <c r="A30" s="51"/>
      <c r="B30" s="52" t="s">
        <v>31</v>
      </c>
      <c r="C30" s="32"/>
      <c r="D30" s="33"/>
      <c r="E30" s="33"/>
      <c r="F30" s="33"/>
      <c r="G30" s="34"/>
    </row>
    <row r="31" customFormat="false" ht="28.35" hidden="false" customHeight="false" outlineLevel="0" collapsed="false">
      <c r="A31" s="51"/>
      <c r="B31" s="53" t="s">
        <v>52</v>
      </c>
      <c r="C31" s="32"/>
      <c r="D31" s="33"/>
      <c r="E31" s="33"/>
      <c r="F31" s="33"/>
      <c r="G31" s="34"/>
    </row>
    <row r="32" customFormat="false" ht="26.85" hidden="false" customHeight="false" outlineLevel="0" collapsed="false">
      <c r="A32" s="43" t="s">
        <v>56</v>
      </c>
      <c r="B32" s="44" t="s">
        <v>57</v>
      </c>
      <c r="C32" s="45" t="s">
        <v>50</v>
      </c>
      <c r="D32" s="48"/>
      <c r="E32" s="54"/>
      <c r="F32" s="48"/>
      <c r="G32" s="49" t="n">
        <f aca="false">ROUND(E32*F32,2)</f>
        <v>0</v>
      </c>
      <c r="ZY32" s="35" t="s">
        <v>29</v>
      </c>
      <c r="ZZ32" s="50" t="s">
        <v>58</v>
      </c>
    </row>
    <row r="33" customFormat="false" ht="15" hidden="false" customHeight="false" outlineLevel="0" collapsed="false">
      <c r="A33" s="51"/>
      <c r="B33" s="52" t="s">
        <v>31</v>
      </c>
      <c r="C33" s="32"/>
      <c r="D33" s="33"/>
      <c r="E33" s="33"/>
      <c r="F33" s="33"/>
      <c r="G33" s="34"/>
    </row>
    <row r="34" customFormat="false" ht="28.35" hidden="false" customHeight="false" outlineLevel="0" collapsed="false">
      <c r="A34" s="51"/>
      <c r="B34" s="53" t="s">
        <v>52</v>
      </c>
      <c r="C34" s="32"/>
      <c r="D34" s="33"/>
      <c r="E34" s="33"/>
      <c r="F34" s="33"/>
      <c r="G34" s="34"/>
    </row>
    <row r="35" customFormat="false" ht="26.85" hidden="false" customHeight="false" outlineLevel="0" collapsed="false">
      <c r="A35" s="43" t="s">
        <v>59</v>
      </c>
      <c r="B35" s="44" t="s">
        <v>60</v>
      </c>
      <c r="C35" s="45" t="s">
        <v>61</v>
      </c>
      <c r="D35" s="46"/>
      <c r="E35" s="47"/>
      <c r="F35" s="48"/>
      <c r="G35" s="49" t="n">
        <f aca="false">ROUND(E35*F35,2)</f>
        <v>0</v>
      </c>
      <c r="ZY35" s="35" t="s">
        <v>29</v>
      </c>
      <c r="ZZ35" s="50" t="s">
        <v>62</v>
      </c>
    </row>
    <row r="36" customFormat="false" ht="15" hidden="false" customHeight="false" outlineLevel="0" collapsed="false">
      <c r="A36" s="51"/>
      <c r="B36" s="52" t="s">
        <v>31</v>
      </c>
      <c r="C36" s="32"/>
      <c r="D36" s="33"/>
      <c r="E36" s="33"/>
      <c r="F36" s="33"/>
      <c r="G36" s="34"/>
    </row>
    <row r="37" customFormat="false" ht="28.35" hidden="false" customHeight="false" outlineLevel="0" collapsed="false">
      <c r="A37" s="51"/>
      <c r="B37" s="53" t="s">
        <v>52</v>
      </c>
      <c r="C37" s="32"/>
      <c r="D37" s="33"/>
      <c r="E37" s="33"/>
      <c r="F37" s="33"/>
      <c r="G37" s="34"/>
    </row>
    <row r="38" customFormat="false" ht="15" hidden="false" customHeight="false" outlineLevel="0" collapsed="false">
      <c r="A38" s="43" t="s">
        <v>63</v>
      </c>
      <c r="B38" s="44" t="s">
        <v>64</v>
      </c>
      <c r="C38" s="45" t="s">
        <v>8</v>
      </c>
      <c r="D38" s="46"/>
      <c r="E38" s="47"/>
      <c r="F38" s="48"/>
      <c r="G38" s="49" t="n">
        <f aca="false">ROUND(E38*F38,2)</f>
        <v>0</v>
      </c>
      <c r="ZY38" s="35" t="s">
        <v>29</v>
      </c>
      <c r="ZZ38" s="50" t="s">
        <v>65</v>
      </c>
    </row>
    <row r="39" customFormat="false" ht="15" hidden="false" customHeight="false" outlineLevel="0" collapsed="false">
      <c r="A39" s="51"/>
      <c r="B39" s="52" t="s">
        <v>31</v>
      </c>
      <c r="C39" s="32"/>
      <c r="D39" s="33"/>
      <c r="E39" s="33"/>
      <c r="F39" s="33"/>
      <c r="G39" s="34"/>
    </row>
    <row r="40" customFormat="false" ht="28.35" hidden="false" customHeight="false" outlineLevel="0" collapsed="false">
      <c r="A40" s="51"/>
      <c r="B40" s="53" t="s">
        <v>52</v>
      </c>
      <c r="C40" s="32"/>
      <c r="D40" s="33"/>
      <c r="E40" s="33"/>
      <c r="F40" s="33"/>
      <c r="G40" s="34"/>
    </row>
    <row r="41" customFormat="false" ht="15" hidden="false" customHeight="false" outlineLevel="0" collapsed="false">
      <c r="A41" s="39" t="s">
        <v>66</v>
      </c>
      <c r="B41" s="42" t="s">
        <v>67</v>
      </c>
      <c r="C41" s="32"/>
      <c r="D41" s="33"/>
      <c r="E41" s="33"/>
      <c r="F41" s="33"/>
      <c r="G41" s="34"/>
      <c r="ZY41" s="35" t="s">
        <v>26</v>
      </c>
      <c r="ZZ41" s="36"/>
    </row>
    <row r="42" customFormat="false" ht="26.85" hidden="false" customHeight="false" outlineLevel="0" collapsed="false">
      <c r="A42" s="43" t="s">
        <v>68</v>
      </c>
      <c r="B42" s="44" t="s">
        <v>69</v>
      </c>
      <c r="C42" s="45" t="s">
        <v>50</v>
      </c>
      <c r="D42" s="48" t="n">
        <v>100</v>
      </c>
      <c r="E42" s="54"/>
      <c r="F42" s="48"/>
      <c r="G42" s="49" t="n">
        <f aca="false">ROUND(E42*F42,2)</f>
        <v>0</v>
      </c>
      <c r="ZY42" s="35" t="s">
        <v>29</v>
      </c>
      <c r="ZZ42" s="50" t="s">
        <v>70</v>
      </c>
    </row>
    <row r="43" customFormat="false" ht="15" hidden="false" customHeight="false" outlineLevel="0" collapsed="false">
      <c r="A43" s="51"/>
      <c r="B43" s="52" t="s">
        <v>31</v>
      </c>
      <c r="C43" s="32"/>
      <c r="D43" s="33"/>
      <c r="E43" s="33"/>
      <c r="F43" s="33"/>
      <c r="G43" s="34"/>
    </row>
    <row r="44" customFormat="false" ht="15" hidden="false" customHeight="false" outlineLevel="0" collapsed="false">
      <c r="A44" s="51"/>
      <c r="B44" s="53" t="s">
        <v>71</v>
      </c>
      <c r="C44" s="32"/>
      <c r="D44" s="33"/>
      <c r="E44" s="33"/>
      <c r="F44" s="33"/>
      <c r="G44" s="34"/>
    </row>
    <row r="45" customFormat="false" ht="19.4" hidden="false" customHeight="false" outlineLevel="0" collapsed="false">
      <c r="A45" s="51"/>
      <c r="B45" s="53" t="s">
        <v>72</v>
      </c>
      <c r="C45" s="32"/>
      <c r="D45" s="33"/>
      <c r="E45" s="33"/>
      <c r="F45" s="33"/>
      <c r="G45" s="34"/>
    </row>
    <row r="46" customFormat="false" ht="15" hidden="false" customHeight="false" outlineLevel="0" collapsed="false">
      <c r="A46" s="51"/>
      <c r="B46" s="53" t="s">
        <v>73</v>
      </c>
      <c r="C46" s="32"/>
      <c r="D46" s="33"/>
      <c r="E46" s="33"/>
      <c r="F46" s="33"/>
      <c r="G46" s="34"/>
    </row>
    <row r="47" customFormat="false" ht="39.55" hidden="false" customHeight="false" outlineLevel="0" collapsed="false">
      <c r="A47" s="43" t="s">
        <v>74</v>
      </c>
      <c r="B47" s="44" t="s">
        <v>75</v>
      </c>
      <c r="C47" s="45" t="s">
        <v>8</v>
      </c>
      <c r="D47" s="46" t="n">
        <v>9</v>
      </c>
      <c r="E47" s="47"/>
      <c r="F47" s="48"/>
      <c r="G47" s="49" t="n">
        <f aca="false">ROUND(E47*F47,2)</f>
        <v>0</v>
      </c>
      <c r="ZY47" s="35" t="s">
        <v>29</v>
      </c>
      <c r="ZZ47" s="50" t="s">
        <v>76</v>
      </c>
    </row>
    <row r="48" customFormat="false" ht="15" hidden="false" customHeight="false" outlineLevel="0" collapsed="false">
      <c r="A48" s="51"/>
      <c r="B48" s="52" t="s">
        <v>31</v>
      </c>
      <c r="C48" s="32"/>
      <c r="D48" s="33"/>
      <c r="E48" s="33"/>
      <c r="F48" s="33"/>
      <c r="G48" s="34"/>
    </row>
    <row r="49" customFormat="false" ht="19.4" hidden="false" customHeight="false" outlineLevel="0" collapsed="false">
      <c r="A49" s="51"/>
      <c r="B49" s="53" t="s">
        <v>77</v>
      </c>
      <c r="C49" s="32"/>
      <c r="D49" s="33"/>
      <c r="E49" s="33"/>
      <c r="F49" s="33"/>
      <c r="G49" s="34"/>
    </row>
    <row r="50" customFormat="false" ht="15" hidden="false" customHeight="false" outlineLevel="0" collapsed="false">
      <c r="A50" s="51"/>
      <c r="B50" s="53" t="s">
        <v>73</v>
      </c>
      <c r="C50" s="32"/>
      <c r="D50" s="33"/>
      <c r="E50" s="33"/>
      <c r="F50" s="33"/>
      <c r="G50" s="34"/>
    </row>
    <row r="51" customFormat="false" ht="23.85" hidden="false" customHeight="false" outlineLevel="0" collapsed="false">
      <c r="A51" s="39" t="s">
        <v>78</v>
      </c>
      <c r="B51" s="42" t="s">
        <v>79</v>
      </c>
      <c r="C51" s="32"/>
      <c r="D51" s="33"/>
      <c r="E51" s="33"/>
      <c r="F51" s="33"/>
      <c r="G51" s="34"/>
      <c r="ZY51" s="35" t="s">
        <v>26</v>
      </c>
      <c r="ZZ51" s="36"/>
    </row>
    <row r="52" customFormat="false" ht="15" hidden="false" customHeight="false" outlineLevel="0" collapsed="false">
      <c r="A52" s="43" t="s">
        <v>80</v>
      </c>
      <c r="B52" s="44" t="s">
        <v>81</v>
      </c>
      <c r="C52" s="45" t="s">
        <v>61</v>
      </c>
      <c r="D52" s="46"/>
      <c r="E52" s="47"/>
      <c r="F52" s="48"/>
      <c r="G52" s="49" t="n">
        <f aca="false">ROUND(E52*F52,2)</f>
        <v>0</v>
      </c>
      <c r="ZY52" s="35" t="s">
        <v>29</v>
      </c>
      <c r="ZZ52" s="50" t="s">
        <v>82</v>
      </c>
    </row>
    <row r="53" customFormat="false" ht="15" hidden="false" customHeight="false" outlineLevel="0" collapsed="false">
      <c r="A53" s="51"/>
      <c r="B53" s="52" t="s">
        <v>31</v>
      </c>
      <c r="C53" s="32"/>
      <c r="D53" s="33"/>
      <c r="E53" s="33"/>
      <c r="F53" s="33"/>
      <c r="G53" s="34"/>
    </row>
    <row r="54" customFormat="false" ht="28.35" hidden="false" customHeight="false" outlineLevel="0" collapsed="false">
      <c r="A54" s="51"/>
      <c r="B54" s="53" t="s">
        <v>52</v>
      </c>
      <c r="C54" s="32"/>
      <c r="D54" s="33"/>
      <c r="E54" s="33"/>
      <c r="F54" s="33"/>
      <c r="G54" s="34"/>
    </row>
    <row r="55" customFormat="false" ht="39.55" hidden="false" customHeight="false" outlineLevel="0" collapsed="false">
      <c r="A55" s="43" t="s">
        <v>83</v>
      </c>
      <c r="B55" s="44" t="s">
        <v>84</v>
      </c>
      <c r="C55" s="45" t="s">
        <v>85</v>
      </c>
      <c r="D55" s="46"/>
      <c r="E55" s="47"/>
      <c r="F55" s="48"/>
      <c r="G55" s="49" t="n">
        <f aca="false">ROUND(E55*F55,2)</f>
        <v>0</v>
      </c>
      <c r="ZY55" s="35" t="s">
        <v>29</v>
      </c>
      <c r="ZZ55" s="50" t="s">
        <v>86</v>
      </c>
    </row>
    <row r="56" customFormat="false" ht="15" hidden="false" customHeight="false" outlineLevel="0" collapsed="false">
      <c r="A56" s="51"/>
      <c r="B56" s="52" t="s">
        <v>31</v>
      </c>
      <c r="C56" s="32"/>
      <c r="D56" s="33"/>
      <c r="E56" s="33"/>
      <c r="F56" s="33"/>
      <c r="G56" s="34"/>
    </row>
    <row r="57" customFormat="false" ht="28.35" hidden="false" customHeight="false" outlineLevel="0" collapsed="false">
      <c r="A57" s="51"/>
      <c r="B57" s="53" t="s">
        <v>52</v>
      </c>
      <c r="C57" s="32"/>
      <c r="D57" s="33"/>
      <c r="E57" s="33"/>
      <c r="F57" s="33"/>
      <c r="G57" s="34"/>
    </row>
    <row r="58" customFormat="false" ht="39.55" hidden="false" customHeight="false" outlineLevel="0" collapsed="false">
      <c r="A58" s="43" t="s">
        <v>87</v>
      </c>
      <c r="B58" s="44" t="s">
        <v>88</v>
      </c>
      <c r="C58" s="45" t="s">
        <v>85</v>
      </c>
      <c r="D58" s="46"/>
      <c r="E58" s="47"/>
      <c r="F58" s="48"/>
      <c r="G58" s="49" t="n">
        <f aca="false">ROUND(E58*F58,2)</f>
        <v>0</v>
      </c>
      <c r="ZY58" s="35" t="s">
        <v>29</v>
      </c>
      <c r="ZZ58" s="50" t="s">
        <v>89</v>
      </c>
    </row>
    <row r="59" customFormat="false" ht="15" hidden="false" customHeight="false" outlineLevel="0" collapsed="false">
      <c r="A59" s="51"/>
      <c r="B59" s="52" t="s">
        <v>31</v>
      </c>
      <c r="C59" s="32"/>
      <c r="D59" s="33"/>
      <c r="E59" s="33"/>
      <c r="F59" s="33"/>
      <c r="G59" s="34"/>
    </row>
    <row r="60" customFormat="false" ht="28.35" hidden="false" customHeight="false" outlineLevel="0" collapsed="false">
      <c r="A60" s="51"/>
      <c r="B60" s="53" t="s">
        <v>52</v>
      </c>
      <c r="C60" s="32"/>
      <c r="D60" s="33"/>
      <c r="E60" s="33"/>
      <c r="F60" s="33"/>
      <c r="G60" s="34"/>
    </row>
    <row r="61" customFormat="false" ht="39.55" hidden="false" customHeight="false" outlineLevel="0" collapsed="false">
      <c r="A61" s="43" t="s">
        <v>90</v>
      </c>
      <c r="B61" s="44" t="s">
        <v>91</v>
      </c>
      <c r="C61" s="45" t="s">
        <v>92</v>
      </c>
      <c r="D61" s="46"/>
      <c r="E61" s="47"/>
      <c r="F61" s="48"/>
      <c r="G61" s="49" t="n">
        <f aca="false">ROUND(E61*F61,2)</f>
        <v>0</v>
      </c>
      <c r="ZY61" s="35" t="s">
        <v>29</v>
      </c>
      <c r="ZZ61" s="50" t="s">
        <v>93</v>
      </c>
    </row>
    <row r="62" customFormat="false" ht="15" hidden="false" customHeight="false" outlineLevel="0" collapsed="false">
      <c r="A62" s="51"/>
      <c r="B62" s="52" t="s">
        <v>31</v>
      </c>
      <c r="C62" s="32"/>
      <c r="D62" s="33"/>
      <c r="E62" s="33"/>
      <c r="F62" s="33"/>
      <c r="G62" s="34"/>
    </row>
    <row r="63" customFormat="false" ht="28.35" hidden="false" customHeight="false" outlineLevel="0" collapsed="false">
      <c r="A63" s="51"/>
      <c r="B63" s="53" t="s">
        <v>52</v>
      </c>
      <c r="C63" s="32"/>
      <c r="D63" s="33"/>
      <c r="E63" s="33"/>
      <c r="F63" s="33"/>
      <c r="G63" s="34"/>
    </row>
    <row r="64" customFormat="false" ht="39.55" hidden="false" customHeight="false" outlineLevel="0" collapsed="false">
      <c r="A64" s="43" t="s">
        <v>94</v>
      </c>
      <c r="B64" s="44" t="s">
        <v>95</v>
      </c>
      <c r="C64" s="45" t="s">
        <v>92</v>
      </c>
      <c r="D64" s="46"/>
      <c r="E64" s="47"/>
      <c r="F64" s="48"/>
      <c r="G64" s="49" t="n">
        <f aca="false">ROUND(E64*F64,2)</f>
        <v>0</v>
      </c>
      <c r="ZY64" s="35" t="s">
        <v>29</v>
      </c>
      <c r="ZZ64" s="50" t="s">
        <v>96</v>
      </c>
    </row>
    <row r="65" customFormat="false" ht="15" hidden="false" customHeight="false" outlineLevel="0" collapsed="false">
      <c r="A65" s="51"/>
      <c r="B65" s="52" t="s">
        <v>31</v>
      </c>
      <c r="C65" s="32"/>
      <c r="D65" s="33"/>
      <c r="E65" s="33"/>
      <c r="F65" s="33"/>
      <c r="G65" s="34"/>
    </row>
    <row r="66" customFormat="false" ht="28.35" hidden="false" customHeight="false" outlineLevel="0" collapsed="false">
      <c r="A66" s="51"/>
      <c r="B66" s="53" t="s">
        <v>52</v>
      </c>
      <c r="C66" s="32"/>
      <c r="D66" s="33"/>
      <c r="E66" s="33"/>
      <c r="F66" s="33"/>
      <c r="G66" s="34"/>
    </row>
    <row r="67" customFormat="false" ht="15" hidden="false" customHeight="false" outlineLevel="0" collapsed="false">
      <c r="A67" s="39" t="s">
        <v>97</v>
      </c>
      <c r="B67" s="42" t="s">
        <v>98</v>
      </c>
      <c r="C67" s="32"/>
      <c r="D67" s="33"/>
      <c r="E67" s="33"/>
      <c r="F67" s="33"/>
      <c r="G67" s="34"/>
      <c r="ZY67" s="35" t="s">
        <v>26</v>
      </c>
      <c r="ZZ67" s="36"/>
    </row>
    <row r="68" customFormat="false" ht="26.85" hidden="false" customHeight="false" outlineLevel="0" collapsed="false">
      <c r="A68" s="43" t="s">
        <v>99</v>
      </c>
      <c r="B68" s="44" t="s">
        <v>100</v>
      </c>
      <c r="C68" s="45" t="s">
        <v>8</v>
      </c>
      <c r="D68" s="46"/>
      <c r="E68" s="47"/>
      <c r="F68" s="48"/>
      <c r="G68" s="49" t="n">
        <f aca="false">ROUND(E68*F68,2)</f>
        <v>0</v>
      </c>
      <c r="ZY68" s="35" t="s">
        <v>29</v>
      </c>
      <c r="ZZ68" s="50" t="s">
        <v>101</v>
      </c>
    </row>
    <row r="69" customFormat="false" ht="15" hidden="false" customHeight="false" outlineLevel="0" collapsed="false">
      <c r="A69" s="51"/>
      <c r="B69" s="52" t="s">
        <v>31</v>
      </c>
      <c r="C69" s="32"/>
      <c r="D69" s="33"/>
      <c r="E69" s="33"/>
      <c r="F69" s="33"/>
      <c r="G69" s="34"/>
    </row>
    <row r="70" customFormat="false" ht="28.35" hidden="false" customHeight="false" outlineLevel="0" collapsed="false">
      <c r="A70" s="51"/>
      <c r="B70" s="53" t="s">
        <v>52</v>
      </c>
      <c r="C70" s="32"/>
      <c r="D70" s="33"/>
      <c r="E70" s="33"/>
      <c r="F70" s="33"/>
      <c r="G70" s="34"/>
    </row>
    <row r="71" customFormat="false" ht="15" hidden="false" customHeight="false" outlineLevel="0" collapsed="false">
      <c r="A71" s="43" t="s">
        <v>102</v>
      </c>
      <c r="B71" s="44" t="s">
        <v>103</v>
      </c>
      <c r="C71" s="45" t="s">
        <v>8</v>
      </c>
      <c r="D71" s="46"/>
      <c r="E71" s="47"/>
      <c r="F71" s="48"/>
      <c r="G71" s="49" t="n">
        <f aca="false">ROUND(E71*F71,2)</f>
        <v>0</v>
      </c>
      <c r="ZY71" s="35" t="s">
        <v>29</v>
      </c>
      <c r="ZZ71" s="50" t="s">
        <v>104</v>
      </c>
    </row>
    <row r="72" customFormat="false" ht="15" hidden="false" customHeight="false" outlineLevel="0" collapsed="false">
      <c r="A72" s="51"/>
      <c r="B72" s="52" t="s">
        <v>31</v>
      </c>
      <c r="C72" s="32"/>
      <c r="D72" s="33"/>
      <c r="E72" s="33"/>
      <c r="F72" s="33"/>
      <c r="G72" s="34"/>
    </row>
    <row r="73" customFormat="false" ht="28.35" hidden="false" customHeight="false" outlineLevel="0" collapsed="false">
      <c r="A73" s="51"/>
      <c r="B73" s="53" t="s">
        <v>52</v>
      </c>
      <c r="C73" s="32"/>
      <c r="D73" s="33"/>
      <c r="E73" s="33"/>
      <c r="F73" s="33"/>
      <c r="G73" s="34"/>
    </row>
    <row r="74" customFormat="false" ht="26.85" hidden="false" customHeight="false" outlineLevel="0" collapsed="false">
      <c r="A74" s="43" t="s">
        <v>105</v>
      </c>
      <c r="B74" s="44" t="s">
        <v>106</v>
      </c>
      <c r="C74" s="45" t="s">
        <v>8</v>
      </c>
      <c r="D74" s="46"/>
      <c r="E74" s="47"/>
      <c r="F74" s="48"/>
      <c r="G74" s="49" t="n">
        <f aca="false">ROUND(E74*F74,2)</f>
        <v>0</v>
      </c>
      <c r="ZY74" s="35" t="s">
        <v>29</v>
      </c>
      <c r="ZZ74" s="50" t="s">
        <v>107</v>
      </c>
    </row>
    <row r="75" customFormat="false" ht="15" hidden="false" customHeight="false" outlineLevel="0" collapsed="false">
      <c r="A75" s="51"/>
      <c r="B75" s="52" t="s">
        <v>31</v>
      </c>
      <c r="C75" s="32"/>
      <c r="D75" s="33"/>
      <c r="E75" s="33"/>
      <c r="F75" s="33"/>
      <c r="G75" s="34"/>
    </row>
    <row r="76" customFormat="false" ht="28.35" hidden="false" customHeight="false" outlineLevel="0" collapsed="false">
      <c r="A76" s="51"/>
      <c r="B76" s="53" t="s">
        <v>52</v>
      </c>
      <c r="C76" s="32"/>
      <c r="D76" s="33"/>
      <c r="E76" s="33"/>
      <c r="F76" s="33"/>
      <c r="G76" s="34"/>
    </row>
    <row r="77" customFormat="false" ht="26.85" hidden="false" customHeight="false" outlineLevel="0" collapsed="false">
      <c r="A77" s="43" t="s">
        <v>108</v>
      </c>
      <c r="B77" s="44" t="s">
        <v>109</v>
      </c>
      <c r="C77" s="45" t="s">
        <v>8</v>
      </c>
      <c r="D77" s="46"/>
      <c r="E77" s="47"/>
      <c r="F77" s="48"/>
      <c r="G77" s="49" t="n">
        <f aca="false">ROUND(E77*F77,2)</f>
        <v>0</v>
      </c>
      <c r="ZY77" s="35" t="s">
        <v>29</v>
      </c>
      <c r="ZZ77" s="50" t="s">
        <v>110</v>
      </c>
    </row>
    <row r="78" customFormat="false" ht="15" hidden="false" customHeight="false" outlineLevel="0" collapsed="false">
      <c r="A78" s="51"/>
      <c r="B78" s="52" t="s">
        <v>31</v>
      </c>
      <c r="C78" s="32"/>
      <c r="D78" s="33"/>
      <c r="E78" s="33"/>
      <c r="F78" s="33"/>
      <c r="G78" s="34"/>
    </row>
    <row r="79" customFormat="false" ht="28.35" hidden="false" customHeight="false" outlineLevel="0" collapsed="false">
      <c r="A79" s="51"/>
      <c r="B79" s="53" t="s">
        <v>52</v>
      </c>
      <c r="C79" s="32"/>
      <c r="D79" s="33"/>
      <c r="E79" s="33"/>
      <c r="F79" s="33"/>
      <c r="G79" s="34"/>
    </row>
    <row r="80" customFormat="false" ht="15" hidden="false" customHeight="false" outlineLevel="0" collapsed="false">
      <c r="A80" s="43" t="s">
        <v>111</v>
      </c>
      <c r="B80" s="44" t="s">
        <v>112</v>
      </c>
      <c r="C80" s="45" t="s">
        <v>8</v>
      </c>
      <c r="D80" s="46"/>
      <c r="E80" s="47"/>
      <c r="F80" s="48"/>
      <c r="G80" s="49" t="n">
        <f aca="false">ROUND(E80*F80,2)</f>
        <v>0</v>
      </c>
      <c r="ZY80" s="35" t="s">
        <v>29</v>
      </c>
      <c r="ZZ80" s="50" t="s">
        <v>113</v>
      </c>
    </row>
    <row r="81" customFormat="false" ht="15" hidden="false" customHeight="false" outlineLevel="0" collapsed="false">
      <c r="A81" s="51"/>
      <c r="B81" s="52" t="s">
        <v>31</v>
      </c>
      <c r="C81" s="32"/>
      <c r="D81" s="33"/>
      <c r="E81" s="33"/>
      <c r="F81" s="33"/>
      <c r="G81" s="34"/>
    </row>
    <row r="82" customFormat="false" ht="28.35" hidden="false" customHeight="false" outlineLevel="0" collapsed="false">
      <c r="A82" s="51"/>
      <c r="B82" s="53" t="s">
        <v>52</v>
      </c>
      <c r="C82" s="32"/>
      <c r="D82" s="33"/>
      <c r="E82" s="33"/>
      <c r="F82" s="33"/>
      <c r="G82" s="34"/>
    </row>
    <row r="83" customFormat="false" ht="39.55" hidden="false" customHeight="false" outlineLevel="0" collapsed="false">
      <c r="A83" s="43" t="s">
        <v>114</v>
      </c>
      <c r="B83" s="44" t="s">
        <v>115</v>
      </c>
      <c r="C83" s="45" t="s">
        <v>8</v>
      </c>
      <c r="D83" s="46"/>
      <c r="E83" s="47"/>
      <c r="F83" s="48"/>
      <c r="G83" s="49" t="n">
        <f aca="false">ROUND(E83*F83,2)</f>
        <v>0</v>
      </c>
      <c r="ZY83" s="35" t="s">
        <v>29</v>
      </c>
      <c r="ZZ83" s="50" t="s">
        <v>116</v>
      </c>
    </row>
    <row r="84" customFormat="false" ht="15" hidden="false" customHeight="false" outlineLevel="0" collapsed="false">
      <c r="A84" s="51"/>
      <c r="B84" s="52" t="s">
        <v>31</v>
      </c>
      <c r="C84" s="32"/>
      <c r="D84" s="33"/>
      <c r="E84" s="33"/>
      <c r="F84" s="33"/>
      <c r="G84" s="34"/>
    </row>
    <row r="85" customFormat="false" ht="28.35" hidden="false" customHeight="false" outlineLevel="0" collapsed="false">
      <c r="A85" s="51"/>
      <c r="B85" s="53" t="s">
        <v>52</v>
      </c>
      <c r="C85" s="32"/>
      <c r="D85" s="33"/>
      <c r="E85" s="33"/>
      <c r="F85" s="33"/>
      <c r="G85" s="34"/>
    </row>
    <row r="86" customFormat="false" ht="26.85" hidden="false" customHeight="false" outlineLevel="0" collapsed="false">
      <c r="A86" s="43" t="s">
        <v>117</v>
      </c>
      <c r="B86" s="44" t="s">
        <v>118</v>
      </c>
      <c r="C86" s="45" t="s">
        <v>8</v>
      </c>
      <c r="D86" s="46"/>
      <c r="E86" s="47"/>
      <c r="F86" s="48"/>
      <c r="G86" s="49" t="n">
        <f aca="false">ROUND(E86*F86,2)</f>
        <v>0</v>
      </c>
      <c r="ZY86" s="35" t="s">
        <v>29</v>
      </c>
      <c r="ZZ86" s="50" t="s">
        <v>119</v>
      </c>
    </row>
    <row r="87" customFormat="false" ht="15" hidden="false" customHeight="false" outlineLevel="0" collapsed="false">
      <c r="A87" s="51"/>
      <c r="B87" s="52" t="s">
        <v>31</v>
      </c>
      <c r="C87" s="32"/>
      <c r="D87" s="33"/>
      <c r="E87" s="33"/>
      <c r="F87" s="33"/>
      <c r="G87" s="34"/>
    </row>
    <row r="88" customFormat="false" ht="28.35" hidden="false" customHeight="false" outlineLevel="0" collapsed="false">
      <c r="A88" s="51"/>
      <c r="B88" s="53" t="s">
        <v>52</v>
      </c>
      <c r="C88" s="32"/>
      <c r="D88" s="33"/>
      <c r="E88" s="33"/>
      <c r="F88" s="33"/>
      <c r="G88" s="34"/>
    </row>
    <row r="89" customFormat="false" ht="26.85" hidden="false" customHeight="false" outlineLevel="0" collapsed="false">
      <c r="A89" s="43" t="s">
        <v>120</v>
      </c>
      <c r="B89" s="44" t="s">
        <v>121</v>
      </c>
      <c r="C89" s="45" t="s">
        <v>8</v>
      </c>
      <c r="D89" s="46"/>
      <c r="E89" s="47"/>
      <c r="F89" s="48"/>
      <c r="G89" s="49" t="n">
        <f aca="false">ROUND(E89*F89,2)</f>
        <v>0</v>
      </c>
      <c r="ZY89" s="35" t="s">
        <v>29</v>
      </c>
      <c r="ZZ89" s="50" t="s">
        <v>122</v>
      </c>
    </row>
    <row r="90" customFormat="false" ht="15" hidden="false" customHeight="false" outlineLevel="0" collapsed="false">
      <c r="A90" s="51"/>
      <c r="B90" s="52" t="s">
        <v>31</v>
      </c>
      <c r="C90" s="32"/>
      <c r="D90" s="33"/>
      <c r="E90" s="33"/>
      <c r="F90" s="33"/>
      <c r="G90" s="34"/>
    </row>
    <row r="91" customFormat="false" ht="28.35" hidden="false" customHeight="false" outlineLevel="0" collapsed="false">
      <c r="A91" s="51"/>
      <c r="B91" s="53" t="s">
        <v>52</v>
      </c>
      <c r="C91" s="32"/>
      <c r="D91" s="33"/>
      <c r="E91" s="33"/>
      <c r="F91" s="33"/>
      <c r="G91" s="34"/>
    </row>
    <row r="92" customFormat="false" ht="15" hidden="false" customHeight="false" outlineLevel="0" collapsed="false">
      <c r="A92" s="43" t="s">
        <v>123</v>
      </c>
      <c r="B92" s="44" t="s">
        <v>124</v>
      </c>
      <c r="C92" s="45" t="s">
        <v>8</v>
      </c>
      <c r="D92" s="46"/>
      <c r="E92" s="47"/>
      <c r="F92" s="48"/>
      <c r="G92" s="49" t="n">
        <f aca="false">ROUND(E92*F92,2)</f>
        <v>0</v>
      </c>
      <c r="ZY92" s="35" t="s">
        <v>29</v>
      </c>
      <c r="ZZ92" s="50" t="s">
        <v>125</v>
      </c>
    </row>
    <row r="93" customFormat="false" ht="15" hidden="false" customHeight="false" outlineLevel="0" collapsed="false">
      <c r="A93" s="51"/>
      <c r="B93" s="52" t="s">
        <v>31</v>
      </c>
      <c r="C93" s="32"/>
      <c r="D93" s="33"/>
      <c r="E93" s="33"/>
      <c r="F93" s="33"/>
      <c r="G93" s="34"/>
    </row>
    <row r="94" customFormat="false" ht="28.35" hidden="false" customHeight="false" outlineLevel="0" collapsed="false">
      <c r="A94" s="51"/>
      <c r="B94" s="53" t="s">
        <v>52</v>
      </c>
      <c r="C94" s="32"/>
      <c r="D94" s="33"/>
      <c r="E94" s="33"/>
      <c r="F94" s="33"/>
      <c r="G94" s="34"/>
    </row>
    <row r="95" customFormat="false" ht="15" hidden="false" customHeight="false" outlineLevel="0" collapsed="false">
      <c r="A95" s="39" t="s">
        <v>126</v>
      </c>
      <c r="B95" s="42" t="s">
        <v>127</v>
      </c>
      <c r="C95" s="32"/>
      <c r="D95" s="33"/>
      <c r="E95" s="33"/>
      <c r="F95" s="33"/>
      <c r="G95" s="34"/>
      <c r="ZY95" s="35" t="s">
        <v>26</v>
      </c>
      <c r="ZZ95" s="36"/>
    </row>
    <row r="96" customFormat="false" ht="15" hidden="false" customHeight="false" outlineLevel="0" collapsed="false">
      <c r="A96" s="43" t="s">
        <v>128</v>
      </c>
      <c r="B96" s="44" t="s">
        <v>129</v>
      </c>
      <c r="C96" s="45" t="s">
        <v>40</v>
      </c>
      <c r="D96" s="46" t="n">
        <v>1</v>
      </c>
      <c r="E96" s="47"/>
      <c r="F96" s="48"/>
      <c r="G96" s="49" t="n">
        <f aca="false">ROUND(E96*F96,2)</f>
        <v>0</v>
      </c>
      <c r="ZY96" s="35" t="s">
        <v>29</v>
      </c>
      <c r="ZZ96" s="50" t="s">
        <v>130</v>
      </c>
    </row>
    <row r="97" customFormat="false" ht="15" hidden="false" customHeight="false" outlineLevel="0" collapsed="false">
      <c r="A97" s="51"/>
      <c r="B97" s="52" t="s">
        <v>31</v>
      </c>
      <c r="C97" s="32"/>
      <c r="D97" s="33"/>
      <c r="E97" s="33"/>
      <c r="F97" s="33"/>
      <c r="G97" s="34"/>
    </row>
    <row r="98" customFormat="false" ht="15" hidden="false" customHeight="false" outlineLevel="0" collapsed="false">
      <c r="A98" s="51"/>
      <c r="B98" s="53" t="s">
        <v>32</v>
      </c>
      <c r="C98" s="32"/>
      <c r="D98" s="33"/>
      <c r="E98" s="33"/>
      <c r="F98" s="33"/>
      <c r="G98" s="34"/>
    </row>
    <row r="99" customFormat="false" ht="15" hidden="false" customHeight="false" outlineLevel="0" collapsed="false">
      <c r="A99" s="39" t="s">
        <v>131</v>
      </c>
      <c r="B99" s="55" t="s">
        <v>132</v>
      </c>
      <c r="C99" s="32"/>
      <c r="D99" s="33"/>
      <c r="E99" s="33"/>
      <c r="F99" s="33"/>
      <c r="G99" s="34"/>
      <c r="ZY99" s="35" t="s">
        <v>17</v>
      </c>
      <c r="ZZ99" s="36"/>
    </row>
    <row r="100" customFormat="false" ht="23.85" hidden="false" customHeight="false" outlineLevel="0" collapsed="false">
      <c r="A100" s="39" t="s">
        <v>133</v>
      </c>
      <c r="B100" s="40" t="s">
        <v>134</v>
      </c>
      <c r="C100" s="32"/>
      <c r="D100" s="33"/>
      <c r="E100" s="33"/>
      <c r="F100" s="33"/>
      <c r="G100" s="34"/>
      <c r="ZY100" s="35" t="s">
        <v>20</v>
      </c>
      <c r="ZZ100" s="36"/>
    </row>
    <row r="101" customFormat="false" ht="15" hidden="false" customHeight="false" outlineLevel="0" collapsed="false">
      <c r="A101" s="43" t="s">
        <v>135</v>
      </c>
      <c r="B101" s="44" t="s">
        <v>136</v>
      </c>
      <c r="C101" s="45" t="s">
        <v>40</v>
      </c>
      <c r="D101" s="46" t="n">
        <v>1</v>
      </c>
      <c r="E101" s="47"/>
      <c r="F101" s="48"/>
      <c r="G101" s="49" t="n">
        <f aca="false">ROUND(E101*F101,2)</f>
        <v>0</v>
      </c>
      <c r="ZY101" s="35" t="s">
        <v>29</v>
      </c>
      <c r="ZZ101" s="50" t="s">
        <v>137</v>
      </c>
    </row>
    <row r="102" customFormat="false" ht="15" hidden="false" customHeight="false" outlineLevel="0" collapsed="false">
      <c r="A102" s="51"/>
      <c r="B102" s="52" t="s">
        <v>31</v>
      </c>
      <c r="C102" s="32"/>
      <c r="D102" s="33"/>
      <c r="E102" s="33"/>
      <c r="F102" s="33"/>
      <c r="G102" s="34"/>
    </row>
    <row r="103" customFormat="false" ht="15" hidden="false" customHeight="false" outlineLevel="0" collapsed="false">
      <c r="A103" s="51"/>
      <c r="B103" s="53" t="s">
        <v>138</v>
      </c>
      <c r="C103" s="32"/>
      <c r="D103" s="33"/>
      <c r="E103" s="33"/>
      <c r="F103" s="33"/>
      <c r="G103" s="34"/>
    </row>
    <row r="104" customFormat="false" ht="15" hidden="false" customHeight="false" outlineLevel="0" collapsed="false">
      <c r="A104" s="43" t="s">
        <v>139</v>
      </c>
      <c r="B104" s="44" t="s">
        <v>140</v>
      </c>
      <c r="C104" s="45" t="s">
        <v>8</v>
      </c>
      <c r="D104" s="46" t="n">
        <v>1</v>
      </c>
      <c r="E104" s="47"/>
      <c r="F104" s="48"/>
      <c r="G104" s="49" t="n">
        <f aca="false">ROUND(E104*F104,2)</f>
        <v>0</v>
      </c>
      <c r="ZY104" s="35" t="s">
        <v>29</v>
      </c>
      <c r="ZZ104" s="50" t="s">
        <v>141</v>
      </c>
    </row>
    <row r="105" customFormat="false" ht="15" hidden="false" customHeight="false" outlineLevel="0" collapsed="false">
      <c r="A105" s="51"/>
      <c r="B105" s="52" t="s">
        <v>31</v>
      </c>
      <c r="C105" s="32"/>
      <c r="D105" s="33"/>
      <c r="E105" s="33"/>
      <c r="F105" s="33"/>
      <c r="G105" s="34"/>
    </row>
    <row r="106" customFormat="false" ht="15" hidden="false" customHeight="false" outlineLevel="0" collapsed="false">
      <c r="A106" s="51"/>
      <c r="B106" s="53" t="s">
        <v>142</v>
      </c>
      <c r="C106" s="32"/>
      <c r="D106" s="33"/>
      <c r="E106" s="33"/>
      <c r="F106" s="33"/>
      <c r="G106" s="34"/>
    </row>
    <row r="107" customFormat="false" ht="26.85" hidden="false" customHeight="false" outlineLevel="0" collapsed="false">
      <c r="A107" s="43" t="s">
        <v>143</v>
      </c>
      <c r="B107" s="44" t="s">
        <v>144</v>
      </c>
      <c r="C107" s="45" t="s">
        <v>8</v>
      </c>
      <c r="D107" s="46" t="n">
        <v>1</v>
      </c>
      <c r="E107" s="47"/>
      <c r="F107" s="48"/>
      <c r="G107" s="49" t="n">
        <f aca="false">ROUND(E107*F107,2)</f>
        <v>0</v>
      </c>
      <c r="ZY107" s="35" t="s">
        <v>29</v>
      </c>
      <c r="ZZ107" s="50" t="s">
        <v>145</v>
      </c>
    </row>
    <row r="108" customFormat="false" ht="15" hidden="false" customHeight="false" outlineLevel="0" collapsed="false">
      <c r="A108" s="51"/>
      <c r="B108" s="52" t="s">
        <v>31</v>
      </c>
      <c r="C108" s="32"/>
      <c r="D108" s="33"/>
      <c r="E108" s="33"/>
      <c r="F108" s="33"/>
      <c r="G108" s="34"/>
    </row>
    <row r="109" customFormat="false" ht="15" hidden="false" customHeight="false" outlineLevel="0" collapsed="false">
      <c r="A109" s="51"/>
      <c r="B109" s="53" t="s">
        <v>142</v>
      </c>
      <c r="C109" s="32"/>
      <c r="D109" s="33"/>
      <c r="E109" s="33"/>
      <c r="F109" s="33"/>
      <c r="G109" s="34"/>
    </row>
    <row r="110" customFormat="false" ht="26.85" hidden="false" customHeight="false" outlineLevel="0" collapsed="false">
      <c r="A110" s="43" t="s">
        <v>146</v>
      </c>
      <c r="B110" s="44" t="s">
        <v>147</v>
      </c>
      <c r="C110" s="45" t="s">
        <v>40</v>
      </c>
      <c r="D110" s="46" t="n">
        <v>1</v>
      </c>
      <c r="E110" s="47"/>
      <c r="F110" s="48"/>
      <c r="G110" s="49" t="n">
        <f aca="false">ROUND(E110*F110,2)</f>
        <v>0</v>
      </c>
      <c r="ZY110" s="35" t="s">
        <v>29</v>
      </c>
      <c r="ZZ110" s="50" t="s">
        <v>148</v>
      </c>
    </row>
    <row r="111" customFormat="false" ht="15" hidden="false" customHeight="false" outlineLevel="0" collapsed="false">
      <c r="A111" s="51"/>
      <c r="B111" s="52" t="s">
        <v>31</v>
      </c>
      <c r="C111" s="32"/>
      <c r="D111" s="33"/>
      <c r="E111" s="33"/>
      <c r="F111" s="33"/>
      <c r="G111" s="34"/>
    </row>
    <row r="112" customFormat="false" ht="15" hidden="false" customHeight="false" outlineLevel="0" collapsed="false">
      <c r="A112" s="51"/>
      <c r="B112" s="53" t="s">
        <v>142</v>
      </c>
      <c r="C112" s="32"/>
      <c r="D112" s="33"/>
      <c r="E112" s="33"/>
      <c r="F112" s="33"/>
      <c r="G112" s="34"/>
    </row>
    <row r="113" customFormat="false" ht="15" hidden="false" customHeight="false" outlineLevel="0" collapsed="false">
      <c r="A113" s="43" t="s">
        <v>149</v>
      </c>
      <c r="B113" s="44" t="s">
        <v>150</v>
      </c>
      <c r="C113" s="45" t="s">
        <v>151</v>
      </c>
      <c r="D113" s="48" t="n">
        <v>125</v>
      </c>
      <c r="E113" s="54"/>
      <c r="F113" s="48"/>
      <c r="G113" s="49" t="n">
        <f aca="false">ROUND(E113*F113,2)</f>
        <v>0</v>
      </c>
      <c r="ZY113" s="35" t="s">
        <v>29</v>
      </c>
      <c r="ZZ113" s="50" t="s">
        <v>152</v>
      </c>
    </row>
    <row r="114" customFormat="false" ht="15" hidden="false" customHeight="false" outlineLevel="0" collapsed="false">
      <c r="A114" s="51"/>
      <c r="B114" s="52" t="s">
        <v>31</v>
      </c>
      <c r="C114" s="32"/>
      <c r="D114" s="33"/>
      <c r="E114" s="33"/>
      <c r="F114" s="33"/>
      <c r="G114" s="34"/>
    </row>
    <row r="115" customFormat="false" ht="15" hidden="false" customHeight="false" outlineLevel="0" collapsed="false">
      <c r="A115" s="51"/>
      <c r="B115" s="53" t="s">
        <v>153</v>
      </c>
      <c r="C115" s="32"/>
      <c r="D115" s="33"/>
      <c r="E115" s="33"/>
      <c r="F115" s="33"/>
      <c r="G115" s="34"/>
    </row>
    <row r="116" customFormat="false" ht="39.55" hidden="false" customHeight="false" outlineLevel="0" collapsed="false">
      <c r="A116" s="43" t="s">
        <v>154</v>
      </c>
      <c r="B116" s="44" t="s">
        <v>155</v>
      </c>
      <c r="C116" s="45" t="s">
        <v>40</v>
      </c>
      <c r="D116" s="46" t="n">
        <v>1</v>
      </c>
      <c r="E116" s="47"/>
      <c r="F116" s="48"/>
      <c r="G116" s="49" t="n">
        <f aca="false">ROUND(E116*F116,2)</f>
        <v>0</v>
      </c>
      <c r="ZY116" s="35" t="s">
        <v>29</v>
      </c>
      <c r="ZZ116" s="50" t="s">
        <v>156</v>
      </c>
    </row>
    <row r="117" customFormat="false" ht="15" hidden="false" customHeight="false" outlineLevel="0" collapsed="false">
      <c r="A117" s="51"/>
      <c r="B117" s="52" t="s">
        <v>31</v>
      </c>
      <c r="C117" s="32"/>
      <c r="D117" s="33"/>
      <c r="E117" s="33"/>
      <c r="F117" s="33"/>
      <c r="G117" s="34"/>
    </row>
    <row r="118" customFormat="false" ht="15" hidden="false" customHeight="false" outlineLevel="0" collapsed="false">
      <c r="A118" s="51"/>
      <c r="B118" s="53" t="s">
        <v>142</v>
      </c>
      <c r="C118" s="32"/>
      <c r="D118" s="33"/>
      <c r="E118" s="33"/>
      <c r="F118" s="33"/>
      <c r="G118" s="34"/>
    </row>
    <row r="119" customFormat="false" ht="39.55" hidden="false" customHeight="false" outlineLevel="0" collapsed="false">
      <c r="A119" s="43" t="s">
        <v>157</v>
      </c>
      <c r="B119" s="44" t="s">
        <v>158</v>
      </c>
      <c r="C119" s="45" t="s">
        <v>40</v>
      </c>
      <c r="D119" s="46" t="n">
        <v>1</v>
      </c>
      <c r="E119" s="47"/>
      <c r="F119" s="48"/>
      <c r="G119" s="49" t="n">
        <f aca="false">ROUND(E119*F119,2)</f>
        <v>0</v>
      </c>
      <c r="ZY119" s="35" t="s">
        <v>29</v>
      </c>
      <c r="ZZ119" s="50" t="s">
        <v>159</v>
      </c>
    </row>
    <row r="120" customFormat="false" ht="15" hidden="false" customHeight="false" outlineLevel="0" collapsed="false">
      <c r="A120" s="51"/>
      <c r="B120" s="52" t="s">
        <v>31</v>
      </c>
      <c r="C120" s="32"/>
      <c r="D120" s="33"/>
      <c r="E120" s="33"/>
      <c r="F120" s="33"/>
      <c r="G120" s="34"/>
    </row>
    <row r="121" customFormat="false" ht="15" hidden="false" customHeight="false" outlineLevel="0" collapsed="false">
      <c r="A121" s="51"/>
      <c r="B121" s="53" t="s">
        <v>142</v>
      </c>
      <c r="C121" s="32"/>
      <c r="D121" s="33"/>
      <c r="E121" s="33"/>
      <c r="F121" s="33"/>
      <c r="G121" s="34"/>
    </row>
    <row r="122" customFormat="false" ht="15" hidden="false" customHeight="false" outlineLevel="0" collapsed="false">
      <c r="A122" s="39" t="s">
        <v>160</v>
      </c>
      <c r="B122" s="40" t="s">
        <v>161</v>
      </c>
      <c r="C122" s="32"/>
      <c r="D122" s="33"/>
      <c r="E122" s="33"/>
      <c r="F122" s="33"/>
      <c r="G122" s="34"/>
      <c r="ZY122" s="35" t="s">
        <v>20</v>
      </c>
      <c r="ZZ122" s="36"/>
    </row>
    <row r="123" customFormat="false" ht="39.55" hidden="false" customHeight="false" outlineLevel="0" collapsed="false">
      <c r="A123" s="43" t="s">
        <v>162</v>
      </c>
      <c r="B123" s="44" t="s">
        <v>163</v>
      </c>
      <c r="C123" s="45" t="s">
        <v>40</v>
      </c>
      <c r="D123" s="46" t="n">
        <v>1</v>
      </c>
      <c r="E123" s="47"/>
      <c r="F123" s="48"/>
      <c r="G123" s="49" t="n">
        <f aca="false">ROUND(E123*F123,2)</f>
        <v>0</v>
      </c>
      <c r="ZY123" s="35" t="s">
        <v>29</v>
      </c>
      <c r="ZZ123" s="50" t="s">
        <v>164</v>
      </c>
    </row>
    <row r="124" customFormat="false" ht="15" hidden="false" customHeight="false" outlineLevel="0" collapsed="false">
      <c r="A124" s="51"/>
      <c r="B124" s="52" t="s">
        <v>31</v>
      </c>
      <c r="C124" s="32"/>
      <c r="D124" s="33"/>
      <c r="E124" s="33"/>
      <c r="F124" s="33"/>
      <c r="G124" s="34"/>
    </row>
    <row r="125" customFormat="false" ht="15" hidden="false" customHeight="false" outlineLevel="0" collapsed="false">
      <c r="A125" s="51"/>
      <c r="B125" s="53" t="s">
        <v>165</v>
      </c>
      <c r="C125" s="32"/>
      <c r="D125" s="33"/>
      <c r="E125" s="33"/>
      <c r="F125" s="33"/>
      <c r="G125" s="34"/>
    </row>
    <row r="126" customFormat="false" ht="19.4" hidden="false" customHeight="false" outlineLevel="0" collapsed="false">
      <c r="A126" s="51"/>
      <c r="B126" s="53" t="s">
        <v>166</v>
      </c>
      <c r="C126" s="32"/>
      <c r="D126" s="33"/>
      <c r="E126" s="33"/>
      <c r="F126" s="33"/>
      <c r="G126" s="34"/>
    </row>
    <row r="127" customFormat="false" ht="15" hidden="false" customHeight="false" outlineLevel="0" collapsed="false">
      <c r="A127" s="39" t="s">
        <v>167</v>
      </c>
      <c r="B127" s="40" t="s">
        <v>168</v>
      </c>
      <c r="C127" s="32"/>
      <c r="D127" s="33"/>
      <c r="E127" s="33"/>
      <c r="F127" s="33"/>
      <c r="G127" s="34"/>
      <c r="ZY127" s="35" t="s">
        <v>20</v>
      </c>
      <c r="ZZ127" s="36"/>
    </row>
    <row r="128" customFormat="false" ht="26.85" hidden="false" customHeight="false" outlineLevel="0" collapsed="false">
      <c r="A128" s="43" t="s">
        <v>169</v>
      </c>
      <c r="B128" s="44" t="s">
        <v>170</v>
      </c>
      <c r="C128" s="45" t="s">
        <v>40</v>
      </c>
      <c r="D128" s="46" t="n">
        <v>1</v>
      </c>
      <c r="E128" s="47"/>
      <c r="F128" s="48"/>
      <c r="G128" s="49" t="n">
        <f aca="false">ROUND(E128*F128,2)</f>
        <v>0</v>
      </c>
      <c r="ZY128" s="35" t="s">
        <v>29</v>
      </c>
      <c r="ZZ128" s="50" t="s">
        <v>171</v>
      </c>
    </row>
    <row r="129" customFormat="false" ht="15" hidden="false" customHeight="false" outlineLevel="0" collapsed="false">
      <c r="A129" s="51"/>
      <c r="B129" s="52" t="s">
        <v>31</v>
      </c>
      <c r="C129" s="32"/>
      <c r="D129" s="33"/>
      <c r="E129" s="33"/>
      <c r="F129" s="33"/>
      <c r="G129" s="34"/>
    </row>
    <row r="130" customFormat="false" ht="19.4" hidden="false" customHeight="false" outlineLevel="0" collapsed="false">
      <c r="A130" s="51"/>
      <c r="B130" s="53" t="s">
        <v>172</v>
      </c>
      <c r="C130" s="32"/>
      <c r="D130" s="33"/>
      <c r="E130" s="33"/>
      <c r="F130" s="33"/>
      <c r="G130" s="34"/>
    </row>
    <row r="131" customFormat="false" ht="15" hidden="false" customHeight="false" outlineLevel="0" collapsed="false">
      <c r="A131" s="39" t="s">
        <v>173</v>
      </c>
      <c r="B131" s="40" t="s">
        <v>174</v>
      </c>
      <c r="C131" s="32"/>
      <c r="D131" s="33"/>
      <c r="E131" s="33"/>
      <c r="F131" s="33"/>
      <c r="G131" s="34"/>
      <c r="ZY131" s="35" t="s">
        <v>20</v>
      </c>
      <c r="ZZ131" s="36"/>
    </row>
    <row r="132" customFormat="false" ht="26.85" hidden="false" customHeight="false" outlineLevel="0" collapsed="false">
      <c r="A132" s="43" t="s">
        <v>175</v>
      </c>
      <c r="B132" s="44" t="s">
        <v>176</v>
      </c>
      <c r="C132" s="45" t="s">
        <v>151</v>
      </c>
      <c r="D132" s="48" t="n">
        <v>77.85</v>
      </c>
      <c r="E132" s="54"/>
      <c r="F132" s="48"/>
      <c r="G132" s="49" t="n">
        <f aca="false">ROUND(E132*F132,2)</f>
        <v>0</v>
      </c>
      <c r="ZY132" s="35" t="s">
        <v>29</v>
      </c>
      <c r="ZZ132" s="50" t="s">
        <v>177</v>
      </c>
    </row>
    <row r="133" customFormat="false" ht="15" hidden="false" customHeight="false" outlineLevel="0" collapsed="false">
      <c r="A133" s="51"/>
      <c r="B133" s="52" t="s">
        <v>31</v>
      </c>
      <c r="C133" s="32"/>
      <c r="D133" s="33"/>
      <c r="E133" s="33"/>
      <c r="F133" s="33"/>
      <c r="G133" s="34"/>
    </row>
    <row r="134" customFormat="false" ht="19.4" hidden="false" customHeight="false" outlineLevel="0" collapsed="false">
      <c r="A134" s="51"/>
      <c r="B134" s="53" t="s">
        <v>178</v>
      </c>
      <c r="C134" s="32"/>
      <c r="D134" s="33"/>
      <c r="E134" s="33"/>
      <c r="F134" s="33"/>
      <c r="G134" s="34"/>
    </row>
    <row r="135" customFormat="false" ht="15" hidden="false" customHeight="false" outlineLevel="0" collapsed="false">
      <c r="A135" s="43" t="s">
        <v>179</v>
      </c>
      <c r="B135" s="44" t="s">
        <v>180</v>
      </c>
      <c r="C135" s="45" t="s">
        <v>151</v>
      </c>
      <c r="D135" s="48" t="n">
        <v>77.85</v>
      </c>
      <c r="E135" s="54"/>
      <c r="F135" s="48"/>
      <c r="G135" s="49" t="n">
        <f aca="false">ROUND(E135*F135,2)</f>
        <v>0</v>
      </c>
      <c r="ZY135" s="35" t="s">
        <v>29</v>
      </c>
      <c r="ZZ135" s="50" t="s">
        <v>181</v>
      </c>
    </row>
    <row r="136" customFormat="false" ht="15" hidden="false" customHeight="false" outlineLevel="0" collapsed="false">
      <c r="A136" s="51"/>
      <c r="B136" s="52" t="s">
        <v>31</v>
      </c>
      <c r="C136" s="32"/>
      <c r="D136" s="33"/>
      <c r="E136" s="33"/>
      <c r="F136" s="33"/>
      <c r="G136" s="34"/>
    </row>
    <row r="137" customFormat="false" ht="15" hidden="false" customHeight="false" outlineLevel="0" collapsed="false">
      <c r="A137" s="51"/>
      <c r="B137" s="53" t="s">
        <v>182</v>
      </c>
      <c r="C137" s="32"/>
      <c r="D137" s="33"/>
      <c r="E137" s="33"/>
      <c r="F137" s="33"/>
      <c r="G137" s="34"/>
    </row>
    <row r="138" customFormat="false" ht="15" hidden="false" customHeight="false" outlineLevel="0" collapsed="false">
      <c r="A138" s="43" t="s">
        <v>183</v>
      </c>
      <c r="B138" s="44" t="s">
        <v>184</v>
      </c>
      <c r="C138" s="45" t="s">
        <v>50</v>
      </c>
      <c r="D138" s="48" t="n">
        <v>279.23</v>
      </c>
      <c r="E138" s="54"/>
      <c r="F138" s="48"/>
      <c r="G138" s="49" t="n">
        <f aca="false">ROUND(E138*F138,2)</f>
        <v>0</v>
      </c>
      <c r="ZY138" s="35" t="s">
        <v>29</v>
      </c>
      <c r="ZZ138" s="50" t="s">
        <v>185</v>
      </c>
    </row>
    <row r="139" customFormat="false" ht="15" hidden="false" customHeight="false" outlineLevel="0" collapsed="false">
      <c r="A139" s="51"/>
      <c r="B139" s="52" t="s">
        <v>31</v>
      </c>
      <c r="C139" s="32"/>
      <c r="D139" s="33"/>
      <c r="E139" s="33"/>
      <c r="F139" s="33"/>
      <c r="G139" s="34"/>
    </row>
    <row r="140" customFormat="false" ht="15" hidden="false" customHeight="false" outlineLevel="0" collapsed="false">
      <c r="A140" s="51"/>
      <c r="B140" s="53" t="s">
        <v>186</v>
      </c>
      <c r="C140" s="32"/>
      <c r="D140" s="33"/>
      <c r="E140" s="33"/>
      <c r="F140" s="33"/>
      <c r="G140" s="34"/>
    </row>
    <row r="141" customFormat="false" ht="15" hidden="false" customHeight="false" outlineLevel="0" collapsed="false">
      <c r="A141" s="43" t="s">
        <v>187</v>
      </c>
      <c r="B141" s="44" t="s">
        <v>188</v>
      </c>
      <c r="C141" s="45" t="s">
        <v>50</v>
      </c>
      <c r="D141" s="48" t="n">
        <v>132.96</v>
      </c>
      <c r="E141" s="54"/>
      <c r="F141" s="48"/>
      <c r="G141" s="49" t="n">
        <f aca="false">ROUND(E141*F141,2)</f>
        <v>0</v>
      </c>
      <c r="ZY141" s="35" t="s">
        <v>29</v>
      </c>
      <c r="ZZ141" s="50" t="s">
        <v>189</v>
      </c>
    </row>
    <row r="142" customFormat="false" ht="15" hidden="false" customHeight="false" outlineLevel="0" collapsed="false">
      <c r="A142" s="51"/>
      <c r="B142" s="52" t="s">
        <v>31</v>
      </c>
      <c r="C142" s="32"/>
      <c r="D142" s="33"/>
      <c r="E142" s="33"/>
      <c r="F142" s="33"/>
      <c r="G142" s="34"/>
    </row>
    <row r="143" customFormat="false" ht="15" hidden="false" customHeight="false" outlineLevel="0" collapsed="false">
      <c r="A143" s="51"/>
      <c r="B143" s="53" t="s">
        <v>190</v>
      </c>
      <c r="C143" s="32"/>
      <c r="D143" s="33"/>
      <c r="E143" s="33"/>
      <c r="F143" s="33"/>
      <c r="G143" s="34"/>
    </row>
    <row r="144" customFormat="false" ht="15" hidden="false" customHeight="false" outlineLevel="0" collapsed="false">
      <c r="A144" s="43" t="s">
        <v>191</v>
      </c>
      <c r="B144" s="44" t="s">
        <v>192</v>
      </c>
      <c r="C144" s="45" t="s">
        <v>151</v>
      </c>
      <c r="D144" s="48" t="n">
        <v>2.2</v>
      </c>
      <c r="E144" s="54"/>
      <c r="F144" s="48"/>
      <c r="G144" s="49" t="n">
        <f aca="false">ROUND(E144*F144,2)</f>
        <v>0</v>
      </c>
      <c r="ZY144" s="35" t="s">
        <v>29</v>
      </c>
      <c r="ZZ144" s="50" t="s">
        <v>193</v>
      </c>
    </row>
    <row r="145" customFormat="false" ht="15" hidden="false" customHeight="false" outlineLevel="0" collapsed="false">
      <c r="A145" s="51"/>
      <c r="B145" s="52" t="s">
        <v>31</v>
      </c>
      <c r="C145" s="32"/>
      <c r="D145" s="33"/>
      <c r="E145" s="33"/>
      <c r="F145" s="33"/>
      <c r="G145" s="34"/>
    </row>
    <row r="146" customFormat="false" ht="15" hidden="false" customHeight="false" outlineLevel="0" collapsed="false">
      <c r="A146" s="51"/>
      <c r="B146" s="53" t="s">
        <v>194</v>
      </c>
      <c r="C146" s="32"/>
      <c r="D146" s="33"/>
      <c r="E146" s="33"/>
      <c r="F146" s="33"/>
      <c r="G146" s="34"/>
    </row>
    <row r="147" customFormat="false" ht="26.85" hidden="false" customHeight="false" outlineLevel="0" collapsed="false">
      <c r="A147" s="43" t="s">
        <v>195</v>
      </c>
      <c r="B147" s="44" t="s">
        <v>196</v>
      </c>
      <c r="C147" s="45" t="s">
        <v>50</v>
      </c>
      <c r="D147" s="48" t="n">
        <v>465.6</v>
      </c>
      <c r="E147" s="54"/>
      <c r="F147" s="48"/>
      <c r="G147" s="49" t="n">
        <f aca="false">ROUND(E147*F147,2)</f>
        <v>0</v>
      </c>
      <c r="ZY147" s="35" t="s">
        <v>29</v>
      </c>
      <c r="ZZ147" s="50" t="s">
        <v>197</v>
      </c>
    </row>
    <row r="148" customFormat="false" ht="15" hidden="false" customHeight="false" outlineLevel="0" collapsed="false">
      <c r="A148" s="51"/>
      <c r="B148" s="52" t="s">
        <v>31</v>
      </c>
      <c r="C148" s="32"/>
      <c r="D148" s="33"/>
      <c r="E148" s="33"/>
      <c r="F148" s="33"/>
      <c r="G148" s="34"/>
    </row>
    <row r="149" customFormat="false" ht="19.4" hidden="false" customHeight="false" outlineLevel="0" collapsed="false">
      <c r="A149" s="51"/>
      <c r="B149" s="53" t="s">
        <v>198</v>
      </c>
      <c r="C149" s="32"/>
      <c r="D149" s="33"/>
      <c r="E149" s="33"/>
      <c r="F149" s="33"/>
      <c r="G149" s="34"/>
    </row>
    <row r="150" customFormat="false" ht="15" hidden="false" customHeight="false" outlineLevel="0" collapsed="false">
      <c r="A150" s="43" t="s">
        <v>199</v>
      </c>
      <c r="B150" s="44" t="s">
        <v>200</v>
      </c>
      <c r="C150" s="45" t="s">
        <v>50</v>
      </c>
      <c r="D150" s="48" t="n">
        <v>159.97</v>
      </c>
      <c r="E150" s="54"/>
      <c r="F150" s="48"/>
      <c r="G150" s="49" t="n">
        <f aca="false">ROUND(E150*F150,2)</f>
        <v>0</v>
      </c>
      <c r="ZY150" s="35" t="s">
        <v>29</v>
      </c>
      <c r="ZZ150" s="50" t="s">
        <v>201</v>
      </c>
    </row>
    <row r="151" customFormat="false" ht="15" hidden="false" customHeight="false" outlineLevel="0" collapsed="false">
      <c r="A151" s="51"/>
      <c r="B151" s="52" t="s">
        <v>31</v>
      </c>
      <c r="C151" s="32"/>
      <c r="D151" s="33"/>
      <c r="E151" s="33"/>
      <c r="F151" s="33"/>
      <c r="G151" s="34"/>
    </row>
    <row r="152" customFormat="false" ht="15" hidden="false" customHeight="false" outlineLevel="0" collapsed="false">
      <c r="A152" s="51"/>
      <c r="B152" s="53" t="s">
        <v>202</v>
      </c>
      <c r="C152" s="32"/>
      <c r="D152" s="33"/>
      <c r="E152" s="33"/>
      <c r="F152" s="33"/>
      <c r="G152" s="34"/>
    </row>
    <row r="153" customFormat="false" ht="26.85" hidden="false" customHeight="false" outlineLevel="0" collapsed="false">
      <c r="A153" s="43" t="s">
        <v>203</v>
      </c>
      <c r="B153" s="44" t="s">
        <v>204</v>
      </c>
      <c r="C153" s="45" t="s">
        <v>40</v>
      </c>
      <c r="D153" s="46" t="n">
        <v>1</v>
      </c>
      <c r="E153" s="47"/>
      <c r="F153" s="48"/>
      <c r="G153" s="49" t="n">
        <f aca="false">ROUND(E153*F153,2)</f>
        <v>0</v>
      </c>
      <c r="ZY153" s="35" t="s">
        <v>29</v>
      </c>
      <c r="ZZ153" s="50" t="s">
        <v>205</v>
      </c>
    </row>
    <row r="154" customFormat="false" ht="15" hidden="false" customHeight="false" outlineLevel="0" collapsed="false">
      <c r="A154" s="51"/>
      <c r="B154" s="52" t="s">
        <v>31</v>
      </c>
      <c r="C154" s="32"/>
      <c r="D154" s="33"/>
      <c r="E154" s="33"/>
      <c r="F154" s="33"/>
      <c r="G154" s="34"/>
    </row>
    <row r="155" customFormat="false" ht="15" hidden="false" customHeight="false" outlineLevel="0" collapsed="false">
      <c r="A155" s="51"/>
      <c r="B155" s="53" t="s">
        <v>206</v>
      </c>
      <c r="C155" s="32"/>
      <c r="D155" s="33"/>
      <c r="E155" s="33"/>
      <c r="F155" s="33"/>
      <c r="G155" s="34"/>
    </row>
    <row r="156" customFormat="false" ht="15" hidden="false" customHeight="false" outlineLevel="0" collapsed="false">
      <c r="A156" s="43" t="s">
        <v>207</v>
      </c>
      <c r="B156" s="44" t="s">
        <v>208</v>
      </c>
      <c r="C156" s="45" t="s">
        <v>50</v>
      </c>
      <c r="D156" s="48" t="n">
        <v>145.22</v>
      </c>
      <c r="E156" s="54"/>
      <c r="F156" s="48"/>
      <c r="G156" s="49" t="n">
        <f aca="false">ROUND(E156*F156,2)</f>
        <v>0</v>
      </c>
      <c r="ZY156" s="35" t="s">
        <v>29</v>
      </c>
      <c r="ZZ156" s="50" t="s">
        <v>209</v>
      </c>
    </row>
    <row r="157" customFormat="false" ht="15" hidden="false" customHeight="false" outlineLevel="0" collapsed="false">
      <c r="A157" s="51"/>
      <c r="B157" s="52" t="s">
        <v>31</v>
      </c>
      <c r="C157" s="32"/>
      <c r="D157" s="33"/>
      <c r="E157" s="33"/>
      <c r="F157" s="33"/>
      <c r="G157" s="34"/>
    </row>
    <row r="158" customFormat="false" ht="15" hidden="false" customHeight="false" outlineLevel="0" collapsed="false">
      <c r="A158" s="51"/>
      <c r="B158" s="53" t="s">
        <v>210</v>
      </c>
      <c r="C158" s="32"/>
      <c r="D158" s="33"/>
      <c r="E158" s="33"/>
      <c r="F158" s="33"/>
      <c r="G158" s="34"/>
    </row>
    <row r="159" customFormat="false" ht="15" hidden="false" customHeight="false" outlineLevel="0" collapsed="false">
      <c r="A159" s="43" t="s">
        <v>211</v>
      </c>
      <c r="B159" s="44" t="s">
        <v>212</v>
      </c>
      <c r="C159" s="45" t="s">
        <v>40</v>
      </c>
      <c r="D159" s="46" t="n">
        <v>1</v>
      </c>
      <c r="E159" s="47"/>
      <c r="F159" s="48"/>
      <c r="G159" s="49" t="n">
        <f aca="false">ROUND(E159*F159,2)</f>
        <v>0</v>
      </c>
      <c r="ZY159" s="35" t="s">
        <v>29</v>
      </c>
      <c r="ZZ159" s="50" t="s">
        <v>213</v>
      </c>
    </row>
    <row r="160" customFormat="false" ht="15" hidden="false" customHeight="false" outlineLevel="0" collapsed="false">
      <c r="A160" s="51"/>
      <c r="B160" s="52" t="s">
        <v>31</v>
      </c>
      <c r="C160" s="32"/>
      <c r="D160" s="33"/>
      <c r="E160" s="33"/>
      <c r="F160" s="33"/>
      <c r="G160" s="34"/>
    </row>
    <row r="161" customFormat="false" ht="15" hidden="false" customHeight="false" outlineLevel="0" collapsed="false">
      <c r="A161" s="51"/>
      <c r="B161" s="53" t="s">
        <v>214</v>
      </c>
      <c r="C161" s="32"/>
      <c r="D161" s="33"/>
      <c r="E161" s="33"/>
      <c r="F161" s="33"/>
      <c r="G161" s="34"/>
    </row>
    <row r="162" customFormat="false" ht="15" hidden="false" customHeight="false" outlineLevel="0" collapsed="false">
      <c r="A162" s="43" t="s">
        <v>215</v>
      </c>
      <c r="B162" s="44" t="s">
        <v>216</v>
      </c>
      <c r="C162" s="45" t="s">
        <v>50</v>
      </c>
      <c r="D162" s="48" t="n">
        <v>111.44</v>
      </c>
      <c r="E162" s="54"/>
      <c r="F162" s="48"/>
      <c r="G162" s="49" t="n">
        <f aca="false">ROUND(E162*F162,2)</f>
        <v>0</v>
      </c>
      <c r="ZY162" s="35" t="s">
        <v>29</v>
      </c>
      <c r="ZZ162" s="50" t="s">
        <v>217</v>
      </c>
    </row>
    <row r="163" customFormat="false" ht="15" hidden="false" customHeight="false" outlineLevel="0" collapsed="false">
      <c r="A163" s="51"/>
      <c r="B163" s="52" t="s">
        <v>31</v>
      </c>
      <c r="C163" s="32"/>
      <c r="D163" s="33"/>
      <c r="E163" s="33"/>
      <c r="F163" s="33"/>
      <c r="G163" s="34"/>
    </row>
    <row r="164" customFormat="false" ht="15" hidden="false" customHeight="false" outlineLevel="0" collapsed="false">
      <c r="A164" s="51"/>
      <c r="B164" s="53" t="s">
        <v>218</v>
      </c>
      <c r="C164" s="32"/>
      <c r="D164" s="33"/>
      <c r="E164" s="33"/>
      <c r="F164" s="33"/>
      <c r="G164" s="34"/>
    </row>
    <row r="165" customFormat="false" ht="15" hidden="false" customHeight="false" outlineLevel="0" collapsed="false">
      <c r="A165" s="43" t="s">
        <v>219</v>
      </c>
      <c r="B165" s="44" t="s">
        <v>220</v>
      </c>
      <c r="C165" s="45" t="s">
        <v>151</v>
      </c>
      <c r="D165" s="48" t="n">
        <v>110.96</v>
      </c>
      <c r="E165" s="54"/>
      <c r="F165" s="48"/>
      <c r="G165" s="49" t="n">
        <f aca="false">ROUND(E165*F165,2)</f>
        <v>0</v>
      </c>
      <c r="ZY165" s="35" t="s">
        <v>29</v>
      </c>
      <c r="ZZ165" s="50" t="s">
        <v>221</v>
      </c>
    </row>
    <row r="166" customFormat="false" ht="15" hidden="false" customHeight="false" outlineLevel="0" collapsed="false">
      <c r="A166" s="51"/>
      <c r="B166" s="52" t="s">
        <v>31</v>
      </c>
      <c r="C166" s="32"/>
      <c r="D166" s="33"/>
      <c r="E166" s="33"/>
      <c r="F166" s="33"/>
      <c r="G166" s="34"/>
    </row>
    <row r="167" customFormat="false" ht="15" hidden="false" customHeight="false" outlineLevel="0" collapsed="false">
      <c r="A167" s="51"/>
      <c r="B167" s="53" t="s">
        <v>218</v>
      </c>
      <c r="C167" s="32"/>
      <c r="D167" s="33"/>
      <c r="E167" s="33"/>
      <c r="F167" s="33"/>
      <c r="G167" s="34"/>
    </row>
    <row r="168" customFormat="false" ht="15" hidden="false" customHeight="false" outlineLevel="0" collapsed="false">
      <c r="A168" s="43" t="s">
        <v>222</v>
      </c>
      <c r="B168" s="44" t="s">
        <v>223</v>
      </c>
      <c r="C168" s="45" t="s">
        <v>50</v>
      </c>
      <c r="D168" s="48" t="n">
        <v>25.72</v>
      </c>
      <c r="E168" s="54"/>
      <c r="F168" s="48"/>
      <c r="G168" s="49" t="n">
        <f aca="false">ROUND(E168*F168,2)</f>
        <v>0</v>
      </c>
      <c r="ZY168" s="35" t="s">
        <v>29</v>
      </c>
      <c r="ZZ168" s="50" t="s">
        <v>224</v>
      </c>
    </row>
    <row r="169" customFormat="false" ht="15" hidden="false" customHeight="false" outlineLevel="0" collapsed="false">
      <c r="A169" s="51"/>
      <c r="B169" s="52" t="s">
        <v>31</v>
      </c>
      <c r="C169" s="32"/>
      <c r="D169" s="33"/>
      <c r="E169" s="33"/>
      <c r="F169" s="33"/>
      <c r="G169" s="34"/>
    </row>
    <row r="170" customFormat="false" ht="15" hidden="false" customHeight="false" outlineLevel="0" collapsed="false">
      <c r="A170" s="51"/>
      <c r="B170" s="53" t="s">
        <v>225</v>
      </c>
      <c r="C170" s="32"/>
      <c r="D170" s="33"/>
      <c r="E170" s="33"/>
      <c r="F170" s="33"/>
      <c r="G170" s="34"/>
    </row>
    <row r="171" customFormat="false" ht="26.85" hidden="false" customHeight="false" outlineLevel="0" collapsed="false">
      <c r="A171" s="43" t="s">
        <v>226</v>
      </c>
      <c r="B171" s="44" t="s">
        <v>227</v>
      </c>
      <c r="C171" s="45" t="s">
        <v>40</v>
      </c>
      <c r="D171" s="46" t="n">
        <v>1</v>
      </c>
      <c r="E171" s="47"/>
      <c r="F171" s="48"/>
      <c r="G171" s="49" t="n">
        <f aca="false">ROUND(E171*F171,2)</f>
        <v>0</v>
      </c>
      <c r="ZY171" s="35" t="s">
        <v>29</v>
      </c>
      <c r="ZZ171" s="50" t="s">
        <v>228</v>
      </c>
    </row>
    <row r="172" customFormat="false" ht="15" hidden="false" customHeight="false" outlineLevel="0" collapsed="false">
      <c r="A172" s="51"/>
      <c r="B172" s="52" t="s">
        <v>31</v>
      </c>
      <c r="C172" s="32"/>
      <c r="D172" s="33"/>
      <c r="E172" s="33"/>
      <c r="F172" s="33"/>
      <c r="G172" s="34"/>
    </row>
    <row r="173" customFormat="false" ht="15" hidden="false" customHeight="false" outlineLevel="0" collapsed="false">
      <c r="A173" s="51"/>
      <c r="B173" s="53" t="s">
        <v>229</v>
      </c>
      <c r="C173" s="32"/>
      <c r="D173" s="33"/>
      <c r="E173" s="33"/>
      <c r="F173" s="33"/>
      <c r="G173" s="34"/>
    </row>
    <row r="174" customFormat="false" ht="15" hidden="false" customHeight="false" outlineLevel="0" collapsed="false">
      <c r="A174" s="43" t="s">
        <v>230</v>
      </c>
      <c r="B174" s="44" t="s">
        <v>231</v>
      </c>
      <c r="C174" s="45" t="s">
        <v>40</v>
      </c>
      <c r="D174" s="46" t="n">
        <v>1</v>
      </c>
      <c r="E174" s="47"/>
      <c r="F174" s="48"/>
      <c r="G174" s="49" t="n">
        <f aca="false">ROUND(E174*F174,2)</f>
        <v>0</v>
      </c>
      <c r="ZY174" s="35" t="s">
        <v>29</v>
      </c>
      <c r="ZZ174" s="50" t="s">
        <v>232</v>
      </c>
    </row>
    <row r="175" customFormat="false" ht="15" hidden="false" customHeight="false" outlineLevel="0" collapsed="false">
      <c r="A175" s="51"/>
      <c r="B175" s="52" t="s">
        <v>31</v>
      </c>
      <c r="C175" s="32"/>
      <c r="D175" s="33"/>
      <c r="E175" s="33"/>
      <c r="F175" s="33"/>
      <c r="G175" s="34"/>
    </row>
    <row r="176" customFormat="false" ht="15" hidden="false" customHeight="false" outlineLevel="0" collapsed="false">
      <c r="A176" s="51"/>
      <c r="B176" s="53" t="s">
        <v>233</v>
      </c>
      <c r="C176" s="32"/>
      <c r="D176" s="33"/>
      <c r="E176" s="33"/>
      <c r="F176" s="33"/>
      <c r="G176" s="34"/>
    </row>
    <row r="177" customFormat="false" ht="15" hidden="false" customHeight="false" outlineLevel="0" collapsed="false">
      <c r="A177" s="39" t="s">
        <v>234</v>
      </c>
      <c r="B177" s="40" t="s">
        <v>235</v>
      </c>
      <c r="C177" s="32"/>
      <c r="D177" s="33"/>
      <c r="E177" s="33"/>
      <c r="F177" s="33"/>
      <c r="G177" s="34"/>
      <c r="ZY177" s="35" t="s">
        <v>20</v>
      </c>
      <c r="ZZ177" s="36"/>
    </row>
    <row r="178" customFormat="false" ht="15" hidden="false" customHeight="false" outlineLevel="0" collapsed="false">
      <c r="A178" s="43" t="s">
        <v>236</v>
      </c>
      <c r="B178" s="44" t="s">
        <v>237</v>
      </c>
      <c r="C178" s="45" t="s">
        <v>40</v>
      </c>
      <c r="D178" s="46" t="n">
        <v>1</v>
      </c>
      <c r="E178" s="47"/>
      <c r="F178" s="48"/>
      <c r="G178" s="49" t="n">
        <f aca="false">ROUND(E178*F178,2)</f>
        <v>0</v>
      </c>
      <c r="ZY178" s="35" t="s">
        <v>29</v>
      </c>
      <c r="ZZ178" s="50" t="s">
        <v>238</v>
      </c>
    </row>
    <row r="179" customFormat="false" ht="15" hidden="false" customHeight="false" outlineLevel="0" collapsed="false">
      <c r="A179" s="51"/>
      <c r="B179" s="52" t="s">
        <v>31</v>
      </c>
      <c r="C179" s="32"/>
      <c r="D179" s="33"/>
      <c r="E179" s="33"/>
      <c r="F179" s="33"/>
      <c r="G179" s="34"/>
    </row>
    <row r="180" customFormat="false" ht="15" hidden="false" customHeight="false" outlineLevel="0" collapsed="false">
      <c r="A180" s="51"/>
      <c r="B180" s="53" t="s">
        <v>239</v>
      </c>
      <c r="C180" s="32"/>
      <c r="D180" s="33"/>
      <c r="E180" s="33"/>
      <c r="F180" s="33"/>
      <c r="G180" s="34"/>
    </row>
    <row r="181" customFormat="false" ht="15" hidden="false" customHeight="false" outlineLevel="0" collapsed="false">
      <c r="A181" s="43" t="s">
        <v>240</v>
      </c>
      <c r="B181" s="44" t="s">
        <v>241</v>
      </c>
      <c r="C181" s="45" t="s">
        <v>50</v>
      </c>
      <c r="D181" s="48" t="n">
        <v>235.22</v>
      </c>
      <c r="E181" s="54"/>
      <c r="F181" s="48"/>
      <c r="G181" s="49" t="n">
        <f aca="false">ROUND(E181*F181,2)</f>
        <v>0</v>
      </c>
      <c r="ZY181" s="35" t="s">
        <v>29</v>
      </c>
      <c r="ZZ181" s="50" t="s">
        <v>242</v>
      </c>
    </row>
    <row r="182" customFormat="false" ht="15" hidden="false" customHeight="false" outlineLevel="0" collapsed="false">
      <c r="A182" s="51"/>
      <c r="B182" s="52" t="s">
        <v>31</v>
      </c>
      <c r="C182" s="32"/>
      <c r="D182" s="33"/>
      <c r="E182" s="33"/>
      <c r="F182" s="33"/>
      <c r="G182" s="34"/>
    </row>
    <row r="183" customFormat="false" ht="15" hidden="false" customHeight="false" outlineLevel="0" collapsed="false">
      <c r="A183" s="51"/>
      <c r="B183" s="53" t="s">
        <v>243</v>
      </c>
      <c r="C183" s="32"/>
      <c r="D183" s="33"/>
      <c r="E183" s="33"/>
      <c r="F183" s="33"/>
      <c r="G183" s="34"/>
    </row>
    <row r="184" customFormat="false" ht="15" hidden="false" customHeight="false" outlineLevel="0" collapsed="false">
      <c r="A184" s="43" t="s">
        <v>244</v>
      </c>
      <c r="B184" s="44" t="s">
        <v>245</v>
      </c>
      <c r="C184" s="45" t="s">
        <v>40</v>
      </c>
      <c r="D184" s="46" t="n">
        <v>1</v>
      </c>
      <c r="E184" s="47"/>
      <c r="F184" s="48"/>
      <c r="G184" s="49" t="n">
        <f aca="false">ROUND(E184*F184,2)</f>
        <v>0</v>
      </c>
      <c r="ZY184" s="35" t="s">
        <v>29</v>
      </c>
      <c r="ZZ184" s="50" t="s">
        <v>246</v>
      </c>
    </row>
    <row r="185" customFormat="false" ht="15" hidden="false" customHeight="false" outlineLevel="0" collapsed="false">
      <c r="A185" s="51"/>
      <c r="B185" s="52" t="s">
        <v>31</v>
      </c>
      <c r="C185" s="32"/>
      <c r="D185" s="33"/>
      <c r="E185" s="33"/>
      <c r="F185" s="33"/>
      <c r="G185" s="34"/>
    </row>
    <row r="186" customFormat="false" ht="15" hidden="false" customHeight="false" outlineLevel="0" collapsed="false">
      <c r="A186" s="51"/>
      <c r="B186" s="53" t="s">
        <v>247</v>
      </c>
      <c r="C186" s="32"/>
      <c r="D186" s="33"/>
      <c r="E186" s="33"/>
      <c r="F186" s="33"/>
      <c r="G186" s="34"/>
    </row>
    <row r="187" customFormat="false" ht="15" hidden="false" customHeight="false" outlineLevel="0" collapsed="false">
      <c r="A187" s="43" t="s">
        <v>248</v>
      </c>
      <c r="B187" s="44" t="s">
        <v>249</v>
      </c>
      <c r="C187" s="45" t="s">
        <v>50</v>
      </c>
      <c r="D187" s="48" t="n">
        <v>235.22</v>
      </c>
      <c r="E187" s="54"/>
      <c r="F187" s="48"/>
      <c r="G187" s="49" t="n">
        <f aca="false">ROUND(E187*F187,2)</f>
        <v>0</v>
      </c>
      <c r="ZY187" s="35" t="s">
        <v>29</v>
      </c>
      <c r="ZZ187" s="50" t="s">
        <v>250</v>
      </c>
    </row>
    <row r="188" customFormat="false" ht="15" hidden="false" customHeight="false" outlineLevel="0" collapsed="false">
      <c r="A188" s="51"/>
      <c r="B188" s="52" t="s">
        <v>31</v>
      </c>
      <c r="C188" s="32"/>
      <c r="D188" s="33"/>
      <c r="E188" s="33"/>
      <c r="F188" s="33"/>
      <c r="G188" s="34"/>
    </row>
    <row r="189" customFormat="false" ht="15" hidden="false" customHeight="false" outlineLevel="0" collapsed="false">
      <c r="A189" s="51"/>
      <c r="B189" s="53" t="s">
        <v>251</v>
      </c>
      <c r="C189" s="32"/>
      <c r="D189" s="33"/>
      <c r="E189" s="33"/>
      <c r="F189" s="33"/>
      <c r="G189" s="34"/>
    </row>
    <row r="190" customFormat="false" ht="15" hidden="false" customHeight="false" outlineLevel="0" collapsed="false">
      <c r="A190" s="43" t="s">
        <v>252</v>
      </c>
      <c r="B190" s="44" t="s">
        <v>253</v>
      </c>
      <c r="C190" s="45" t="s">
        <v>151</v>
      </c>
      <c r="D190" s="48" t="n">
        <v>7.15</v>
      </c>
      <c r="E190" s="54"/>
      <c r="F190" s="48"/>
      <c r="G190" s="49" t="n">
        <f aca="false">ROUND(E190*F190,2)</f>
        <v>0</v>
      </c>
      <c r="ZY190" s="35" t="s">
        <v>29</v>
      </c>
      <c r="ZZ190" s="50" t="s">
        <v>254</v>
      </c>
    </row>
    <row r="191" customFormat="false" ht="15" hidden="false" customHeight="false" outlineLevel="0" collapsed="false">
      <c r="A191" s="51"/>
      <c r="B191" s="52" t="s">
        <v>31</v>
      </c>
      <c r="C191" s="32"/>
      <c r="D191" s="33"/>
      <c r="E191" s="33"/>
      <c r="F191" s="33"/>
      <c r="G191" s="34"/>
    </row>
    <row r="192" customFormat="false" ht="15" hidden="false" customHeight="false" outlineLevel="0" collapsed="false">
      <c r="A192" s="51"/>
      <c r="B192" s="53" t="s">
        <v>255</v>
      </c>
      <c r="C192" s="32"/>
      <c r="D192" s="33"/>
      <c r="E192" s="33"/>
      <c r="F192" s="33"/>
      <c r="G192" s="34"/>
    </row>
    <row r="193" customFormat="false" ht="26.85" hidden="false" customHeight="false" outlineLevel="0" collapsed="false">
      <c r="A193" s="43" t="s">
        <v>256</v>
      </c>
      <c r="B193" s="44" t="s">
        <v>257</v>
      </c>
      <c r="C193" s="45" t="s">
        <v>50</v>
      </c>
      <c r="D193" s="48" t="n">
        <v>42.96</v>
      </c>
      <c r="E193" s="54"/>
      <c r="F193" s="48"/>
      <c r="G193" s="49" t="n">
        <f aca="false">ROUND(E193*F193,2)</f>
        <v>0</v>
      </c>
      <c r="ZY193" s="35" t="s">
        <v>29</v>
      </c>
      <c r="ZZ193" s="50" t="s">
        <v>258</v>
      </c>
    </row>
    <row r="194" customFormat="false" ht="15" hidden="false" customHeight="false" outlineLevel="0" collapsed="false">
      <c r="A194" s="51"/>
      <c r="B194" s="52" t="s">
        <v>31</v>
      </c>
      <c r="C194" s="32"/>
      <c r="D194" s="33"/>
      <c r="E194" s="33"/>
      <c r="F194" s="33"/>
      <c r="G194" s="34"/>
    </row>
    <row r="195" customFormat="false" ht="19.4" hidden="false" customHeight="false" outlineLevel="0" collapsed="false">
      <c r="A195" s="51"/>
      <c r="B195" s="53" t="s">
        <v>259</v>
      </c>
      <c r="C195" s="32"/>
      <c r="D195" s="33"/>
      <c r="E195" s="33"/>
      <c r="F195" s="33"/>
      <c r="G195" s="34"/>
    </row>
    <row r="196" customFormat="false" ht="26.85" hidden="false" customHeight="false" outlineLevel="0" collapsed="false">
      <c r="A196" s="43" t="s">
        <v>260</v>
      </c>
      <c r="B196" s="44" t="s">
        <v>261</v>
      </c>
      <c r="C196" s="45" t="s">
        <v>50</v>
      </c>
      <c r="D196" s="48" t="n">
        <v>5.06</v>
      </c>
      <c r="E196" s="54"/>
      <c r="F196" s="48"/>
      <c r="G196" s="49" t="n">
        <f aca="false">ROUND(E196*F196,2)</f>
        <v>0</v>
      </c>
      <c r="ZY196" s="35" t="s">
        <v>29</v>
      </c>
      <c r="ZZ196" s="50" t="s">
        <v>262</v>
      </c>
    </row>
    <row r="197" customFormat="false" ht="15" hidden="false" customHeight="false" outlineLevel="0" collapsed="false">
      <c r="A197" s="51"/>
      <c r="B197" s="52" t="s">
        <v>31</v>
      </c>
      <c r="C197" s="32"/>
      <c r="D197" s="33"/>
      <c r="E197" s="33"/>
      <c r="F197" s="33"/>
      <c r="G197" s="34"/>
    </row>
    <row r="198" customFormat="false" ht="15" hidden="false" customHeight="false" outlineLevel="0" collapsed="false">
      <c r="A198" s="51"/>
      <c r="B198" s="53" t="s">
        <v>263</v>
      </c>
      <c r="C198" s="32"/>
      <c r="D198" s="33"/>
      <c r="E198" s="33"/>
      <c r="F198" s="33"/>
      <c r="G198" s="34"/>
    </row>
    <row r="199" customFormat="false" ht="15" hidden="false" customHeight="false" outlineLevel="0" collapsed="false">
      <c r="A199" s="43" t="s">
        <v>264</v>
      </c>
      <c r="B199" s="44" t="s">
        <v>265</v>
      </c>
      <c r="C199" s="45" t="s">
        <v>50</v>
      </c>
      <c r="D199" s="48" t="n">
        <v>52.62</v>
      </c>
      <c r="E199" s="54"/>
      <c r="F199" s="48"/>
      <c r="G199" s="49" t="n">
        <f aca="false">ROUND(E199*F199,2)</f>
        <v>0</v>
      </c>
      <c r="ZY199" s="35" t="s">
        <v>29</v>
      </c>
      <c r="ZZ199" s="50" t="s">
        <v>266</v>
      </c>
    </row>
    <row r="200" customFormat="false" ht="15" hidden="false" customHeight="false" outlineLevel="0" collapsed="false">
      <c r="A200" s="51"/>
      <c r="B200" s="52" t="s">
        <v>31</v>
      </c>
      <c r="C200" s="32"/>
      <c r="D200" s="33"/>
      <c r="E200" s="33"/>
      <c r="F200" s="33"/>
      <c r="G200" s="34"/>
    </row>
    <row r="201" customFormat="false" ht="15" hidden="false" customHeight="false" outlineLevel="0" collapsed="false">
      <c r="A201" s="51"/>
      <c r="B201" s="53" t="s">
        <v>267</v>
      </c>
      <c r="C201" s="32"/>
      <c r="D201" s="33"/>
      <c r="E201" s="33"/>
      <c r="F201" s="33"/>
      <c r="G201" s="34"/>
    </row>
    <row r="202" customFormat="false" ht="15" hidden="false" customHeight="false" outlineLevel="0" collapsed="false">
      <c r="A202" s="43" t="s">
        <v>268</v>
      </c>
      <c r="B202" s="44" t="s">
        <v>269</v>
      </c>
      <c r="C202" s="45" t="s">
        <v>8</v>
      </c>
      <c r="D202" s="46" t="n">
        <v>2</v>
      </c>
      <c r="E202" s="47"/>
      <c r="F202" s="48"/>
      <c r="G202" s="49" t="n">
        <f aca="false">ROUND(E202*F202,2)</f>
        <v>0</v>
      </c>
      <c r="ZY202" s="35" t="s">
        <v>29</v>
      </c>
      <c r="ZZ202" s="50" t="s">
        <v>270</v>
      </c>
    </row>
    <row r="203" customFormat="false" ht="15" hidden="false" customHeight="false" outlineLevel="0" collapsed="false">
      <c r="A203" s="51"/>
      <c r="B203" s="52" t="s">
        <v>31</v>
      </c>
      <c r="C203" s="32"/>
      <c r="D203" s="33"/>
      <c r="E203" s="33"/>
      <c r="F203" s="33"/>
      <c r="G203" s="34"/>
    </row>
    <row r="204" customFormat="false" ht="15" hidden="false" customHeight="false" outlineLevel="0" collapsed="false">
      <c r="A204" s="51"/>
      <c r="B204" s="53" t="s">
        <v>271</v>
      </c>
      <c r="C204" s="32"/>
      <c r="D204" s="33"/>
      <c r="E204" s="33"/>
      <c r="F204" s="33"/>
      <c r="G204" s="34"/>
    </row>
    <row r="205" customFormat="false" ht="15" hidden="false" customHeight="false" outlineLevel="0" collapsed="false">
      <c r="A205" s="43" t="s">
        <v>272</v>
      </c>
      <c r="B205" s="44" t="s">
        <v>273</v>
      </c>
      <c r="C205" s="45" t="s">
        <v>8</v>
      </c>
      <c r="D205" s="46" t="n">
        <v>1</v>
      </c>
      <c r="E205" s="47"/>
      <c r="F205" s="48"/>
      <c r="G205" s="49" t="n">
        <f aca="false">ROUND(E205*F205,2)</f>
        <v>0</v>
      </c>
      <c r="ZY205" s="35" t="s">
        <v>29</v>
      </c>
      <c r="ZZ205" s="50" t="s">
        <v>274</v>
      </c>
    </row>
    <row r="206" customFormat="false" ht="15" hidden="false" customHeight="false" outlineLevel="0" collapsed="false">
      <c r="A206" s="51"/>
      <c r="B206" s="52" t="s">
        <v>31</v>
      </c>
      <c r="C206" s="32"/>
      <c r="D206" s="33"/>
      <c r="E206" s="33"/>
      <c r="F206" s="33"/>
      <c r="G206" s="34"/>
    </row>
    <row r="207" customFormat="false" ht="15" hidden="false" customHeight="false" outlineLevel="0" collapsed="false">
      <c r="A207" s="51"/>
      <c r="B207" s="53" t="s">
        <v>275</v>
      </c>
      <c r="C207" s="32"/>
      <c r="D207" s="33"/>
      <c r="E207" s="33"/>
      <c r="F207" s="33"/>
      <c r="G207" s="34"/>
    </row>
    <row r="208" customFormat="false" ht="15" hidden="false" customHeight="false" outlineLevel="0" collapsed="false">
      <c r="A208" s="43" t="s">
        <v>276</v>
      </c>
      <c r="B208" s="44" t="s">
        <v>277</v>
      </c>
      <c r="C208" s="45" t="s">
        <v>8</v>
      </c>
      <c r="D208" s="46" t="n">
        <v>2</v>
      </c>
      <c r="E208" s="47"/>
      <c r="F208" s="48"/>
      <c r="G208" s="49" t="n">
        <f aca="false">ROUND(E208*F208,2)</f>
        <v>0</v>
      </c>
      <c r="ZY208" s="35" t="s">
        <v>29</v>
      </c>
      <c r="ZZ208" s="50" t="s">
        <v>278</v>
      </c>
    </row>
    <row r="209" customFormat="false" ht="15" hidden="false" customHeight="false" outlineLevel="0" collapsed="false">
      <c r="A209" s="51"/>
      <c r="B209" s="52" t="s">
        <v>31</v>
      </c>
      <c r="C209" s="32"/>
      <c r="D209" s="33"/>
      <c r="E209" s="33"/>
      <c r="F209" s="33"/>
      <c r="G209" s="34"/>
    </row>
    <row r="210" customFormat="false" ht="15" hidden="false" customHeight="false" outlineLevel="0" collapsed="false">
      <c r="A210" s="51"/>
      <c r="B210" s="53" t="s">
        <v>279</v>
      </c>
      <c r="C210" s="32"/>
      <c r="D210" s="33"/>
      <c r="E210" s="33"/>
      <c r="F210" s="33"/>
      <c r="G210" s="34"/>
    </row>
    <row r="211" customFormat="false" ht="15" hidden="false" customHeight="false" outlineLevel="0" collapsed="false">
      <c r="A211" s="43" t="s">
        <v>280</v>
      </c>
      <c r="B211" s="44" t="s">
        <v>281</v>
      </c>
      <c r="C211" s="45" t="s">
        <v>8</v>
      </c>
      <c r="D211" s="46" t="n">
        <v>9</v>
      </c>
      <c r="E211" s="47"/>
      <c r="F211" s="48"/>
      <c r="G211" s="49" t="n">
        <f aca="false">ROUND(E211*F211,2)</f>
        <v>0</v>
      </c>
      <c r="ZY211" s="35" t="s">
        <v>29</v>
      </c>
      <c r="ZZ211" s="50" t="s">
        <v>282</v>
      </c>
    </row>
    <row r="212" customFormat="false" ht="15" hidden="false" customHeight="false" outlineLevel="0" collapsed="false">
      <c r="A212" s="51"/>
      <c r="B212" s="52" t="s">
        <v>31</v>
      </c>
      <c r="C212" s="32"/>
      <c r="D212" s="33"/>
      <c r="E212" s="33"/>
      <c r="F212" s="33"/>
      <c r="G212" s="34"/>
    </row>
    <row r="213" customFormat="false" ht="15" hidden="false" customHeight="false" outlineLevel="0" collapsed="false">
      <c r="A213" s="51"/>
      <c r="B213" s="53" t="s">
        <v>283</v>
      </c>
      <c r="C213" s="32"/>
      <c r="D213" s="33"/>
      <c r="E213" s="33"/>
      <c r="F213" s="33"/>
      <c r="G213" s="34"/>
    </row>
    <row r="214" customFormat="false" ht="15" hidden="false" customHeight="false" outlineLevel="0" collapsed="false">
      <c r="A214" s="43" t="s">
        <v>284</v>
      </c>
      <c r="B214" s="44" t="s">
        <v>285</v>
      </c>
      <c r="C214" s="45" t="s">
        <v>8</v>
      </c>
      <c r="D214" s="46" t="n">
        <v>2</v>
      </c>
      <c r="E214" s="47"/>
      <c r="F214" s="48"/>
      <c r="G214" s="49" t="n">
        <f aca="false">ROUND(E214*F214,2)</f>
        <v>0</v>
      </c>
      <c r="ZY214" s="35" t="s">
        <v>29</v>
      </c>
      <c r="ZZ214" s="50" t="s">
        <v>286</v>
      </c>
    </row>
    <row r="215" customFormat="false" ht="15" hidden="false" customHeight="false" outlineLevel="0" collapsed="false">
      <c r="A215" s="51"/>
      <c r="B215" s="52" t="s">
        <v>31</v>
      </c>
      <c r="C215" s="32"/>
      <c r="D215" s="33"/>
      <c r="E215" s="33"/>
      <c r="F215" s="33"/>
      <c r="G215" s="34"/>
    </row>
    <row r="216" customFormat="false" ht="15" hidden="false" customHeight="false" outlineLevel="0" collapsed="false">
      <c r="A216" s="51"/>
      <c r="B216" s="53" t="s">
        <v>287</v>
      </c>
      <c r="C216" s="32"/>
      <c r="D216" s="33"/>
      <c r="E216" s="33"/>
      <c r="F216" s="33"/>
      <c r="G216" s="34"/>
    </row>
    <row r="217" customFormat="false" ht="15" hidden="false" customHeight="false" outlineLevel="0" collapsed="false">
      <c r="A217" s="43" t="s">
        <v>288</v>
      </c>
      <c r="B217" s="44" t="s">
        <v>289</v>
      </c>
      <c r="C217" s="45" t="s">
        <v>8</v>
      </c>
      <c r="D217" s="46" t="n">
        <v>2</v>
      </c>
      <c r="E217" s="47"/>
      <c r="F217" s="48"/>
      <c r="G217" s="49" t="n">
        <f aca="false">ROUND(E217*F217,2)</f>
        <v>0</v>
      </c>
      <c r="ZY217" s="35" t="s">
        <v>29</v>
      </c>
      <c r="ZZ217" s="50" t="s">
        <v>290</v>
      </c>
    </row>
    <row r="218" customFormat="false" ht="15" hidden="false" customHeight="false" outlineLevel="0" collapsed="false">
      <c r="A218" s="51"/>
      <c r="B218" s="52" t="s">
        <v>31</v>
      </c>
      <c r="C218" s="32"/>
      <c r="D218" s="33"/>
      <c r="E218" s="33"/>
      <c r="F218" s="33"/>
      <c r="G218" s="34"/>
    </row>
    <row r="219" customFormat="false" ht="15" hidden="false" customHeight="false" outlineLevel="0" collapsed="false">
      <c r="A219" s="51"/>
      <c r="B219" s="53" t="s">
        <v>291</v>
      </c>
      <c r="C219" s="32"/>
      <c r="D219" s="33"/>
      <c r="E219" s="33"/>
      <c r="F219" s="33"/>
      <c r="G219" s="34"/>
    </row>
    <row r="220" customFormat="false" ht="15" hidden="false" customHeight="false" outlineLevel="0" collapsed="false">
      <c r="A220" s="43" t="s">
        <v>292</v>
      </c>
      <c r="B220" s="44" t="s">
        <v>293</v>
      </c>
      <c r="C220" s="45" t="s">
        <v>50</v>
      </c>
      <c r="D220" s="48" t="n">
        <v>114.24</v>
      </c>
      <c r="E220" s="54"/>
      <c r="F220" s="48"/>
      <c r="G220" s="49" t="n">
        <f aca="false">ROUND(E220*F220,2)</f>
        <v>0</v>
      </c>
      <c r="ZY220" s="35" t="s">
        <v>29</v>
      </c>
      <c r="ZZ220" s="50" t="s">
        <v>294</v>
      </c>
    </row>
    <row r="221" customFormat="false" ht="15" hidden="false" customHeight="false" outlineLevel="0" collapsed="false">
      <c r="A221" s="51"/>
      <c r="B221" s="52" t="s">
        <v>31</v>
      </c>
      <c r="C221" s="32"/>
      <c r="D221" s="33"/>
      <c r="E221" s="33"/>
      <c r="F221" s="33"/>
      <c r="G221" s="34"/>
    </row>
    <row r="222" customFormat="false" ht="15" hidden="false" customHeight="false" outlineLevel="0" collapsed="false">
      <c r="A222" s="51"/>
      <c r="B222" s="53" t="s">
        <v>295</v>
      </c>
      <c r="C222" s="32"/>
      <c r="D222" s="33"/>
      <c r="E222" s="33"/>
      <c r="F222" s="33"/>
      <c r="G222" s="34"/>
    </row>
    <row r="223" customFormat="false" ht="15" hidden="false" customHeight="false" outlineLevel="0" collapsed="false">
      <c r="A223" s="43" t="s">
        <v>296</v>
      </c>
      <c r="B223" s="44" t="s">
        <v>297</v>
      </c>
      <c r="C223" s="45" t="s">
        <v>50</v>
      </c>
      <c r="D223" s="48" t="n">
        <v>159.97</v>
      </c>
      <c r="E223" s="54"/>
      <c r="F223" s="48"/>
      <c r="G223" s="49" t="n">
        <f aca="false">ROUND(E223*F223,2)</f>
        <v>0</v>
      </c>
      <c r="ZY223" s="35" t="s">
        <v>29</v>
      </c>
      <c r="ZZ223" s="50" t="s">
        <v>298</v>
      </c>
    </row>
    <row r="224" customFormat="false" ht="15" hidden="false" customHeight="false" outlineLevel="0" collapsed="false">
      <c r="A224" s="51"/>
      <c r="B224" s="52" t="s">
        <v>31</v>
      </c>
      <c r="C224" s="32"/>
      <c r="D224" s="33"/>
      <c r="E224" s="33"/>
      <c r="F224" s="33"/>
      <c r="G224" s="34"/>
    </row>
    <row r="225" customFormat="false" ht="15" hidden="false" customHeight="false" outlineLevel="0" collapsed="false">
      <c r="A225" s="51"/>
      <c r="B225" s="53" t="s">
        <v>299</v>
      </c>
      <c r="C225" s="32"/>
      <c r="D225" s="33"/>
      <c r="E225" s="33"/>
      <c r="F225" s="33"/>
      <c r="G225" s="34"/>
    </row>
    <row r="226" customFormat="false" ht="15" hidden="false" customHeight="false" outlineLevel="0" collapsed="false">
      <c r="A226" s="43" t="s">
        <v>300</v>
      </c>
      <c r="B226" s="44" t="s">
        <v>301</v>
      </c>
      <c r="C226" s="45" t="s">
        <v>8</v>
      </c>
      <c r="D226" s="46" t="n">
        <v>5</v>
      </c>
      <c r="E226" s="47"/>
      <c r="F226" s="48"/>
      <c r="G226" s="49" t="n">
        <f aca="false">ROUND(E226*F226,2)</f>
        <v>0</v>
      </c>
      <c r="ZY226" s="35" t="s">
        <v>29</v>
      </c>
      <c r="ZZ226" s="50" t="s">
        <v>302</v>
      </c>
    </row>
    <row r="227" customFormat="false" ht="15" hidden="false" customHeight="false" outlineLevel="0" collapsed="false">
      <c r="A227" s="51"/>
      <c r="B227" s="52" t="s">
        <v>31</v>
      </c>
      <c r="C227" s="32"/>
      <c r="D227" s="33"/>
      <c r="E227" s="33"/>
      <c r="F227" s="33"/>
      <c r="G227" s="34"/>
    </row>
    <row r="228" customFormat="false" ht="15" hidden="false" customHeight="false" outlineLevel="0" collapsed="false">
      <c r="A228" s="51"/>
      <c r="B228" s="53" t="s">
        <v>303</v>
      </c>
      <c r="C228" s="32"/>
      <c r="D228" s="33"/>
      <c r="E228" s="33"/>
      <c r="F228" s="33"/>
      <c r="G228" s="34"/>
    </row>
    <row r="229" customFormat="false" ht="26.85" hidden="false" customHeight="false" outlineLevel="0" collapsed="false">
      <c r="A229" s="43" t="s">
        <v>304</v>
      </c>
      <c r="B229" s="44" t="s">
        <v>305</v>
      </c>
      <c r="C229" s="45" t="s">
        <v>8</v>
      </c>
      <c r="D229" s="46" t="n">
        <v>7</v>
      </c>
      <c r="E229" s="47"/>
      <c r="F229" s="48"/>
      <c r="G229" s="49" t="n">
        <f aca="false">ROUND(E229*F229,2)</f>
        <v>0</v>
      </c>
      <c r="ZY229" s="35" t="s">
        <v>29</v>
      </c>
      <c r="ZZ229" s="50" t="s">
        <v>306</v>
      </c>
    </row>
    <row r="230" customFormat="false" ht="15" hidden="false" customHeight="false" outlineLevel="0" collapsed="false">
      <c r="A230" s="51"/>
      <c r="B230" s="52" t="s">
        <v>31</v>
      </c>
      <c r="C230" s="32"/>
      <c r="D230" s="33"/>
      <c r="E230" s="33"/>
      <c r="F230" s="33"/>
      <c r="G230" s="34"/>
    </row>
    <row r="231" customFormat="false" ht="19.4" hidden="false" customHeight="false" outlineLevel="0" collapsed="false">
      <c r="A231" s="51"/>
      <c r="B231" s="53" t="s">
        <v>307</v>
      </c>
      <c r="C231" s="32"/>
      <c r="D231" s="33"/>
      <c r="E231" s="33"/>
      <c r="F231" s="33"/>
      <c r="G231" s="34"/>
    </row>
    <row r="232" customFormat="false" ht="52.2" hidden="false" customHeight="false" outlineLevel="0" collapsed="false">
      <c r="A232" s="43" t="s">
        <v>308</v>
      </c>
      <c r="B232" s="44" t="s">
        <v>309</v>
      </c>
      <c r="C232" s="45" t="s">
        <v>40</v>
      </c>
      <c r="D232" s="46" t="n">
        <v>1</v>
      </c>
      <c r="E232" s="47"/>
      <c r="F232" s="48"/>
      <c r="G232" s="49" t="n">
        <f aca="false">ROUND(E232*F232,2)</f>
        <v>0</v>
      </c>
      <c r="ZY232" s="35" t="s">
        <v>29</v>
      </c>
      <c r="ZZ232" s="50" t="s">
        <v>310</v>
      </c>
    </row>
    <row r="233" customFormat="false" ht="15" hidden="false" customHeight="false" outlineLevel="0" collapsed="false">
      <c r="A233" s="51"/>
      <c r="B233" s="52" t="s">
        <v>31</v>
      </c>
      <c r="C233" s="32"/>
      <c r="D233" s="33"/>
      <c r="E233" s="33"/>
      <c r="F233" s="33"/>
      <c r="G233" s="34"/>
    </row>
    <row r="234" customFormat="false" ht="19.4" hidden="false" customHeight="false" outlineLevel="0" collapsed="false">
      <c r="A234" s="51"/>
      <c r="B234" s="53" t="s">
        <v>311</v>
      </c>
      <c r="C234" s="32"/>
      <c r="D234" s="33"/>
      <c r="E234" s="33"/>
      <c r="F234" s="33"/>
      <c r="G234" s="34"/>
    </row>
    <row r="235" customFormat="false" ht="26.85" hidden="false" customHeight="false" outlineLevel="0" collapsed="false">
      <c r="A235" s="43" t="s">
        <v>312</v>
      </c>
      <c r="B235" s="44" t="s">
        <v>313</v>
      </c>
      <c r="C235" s="45" t="s">
        <v>40</v>
      </c>
      <c r="D235" s="46" t="n">
        <v>1</v>
      </c>
      <c r="E235" s="47"/>
      <c r="F235" s="48"/>
      <c r="G235" s="49" t="n">
        <f aca="false">ROUND(E235*F235,2)</f>
        <v>0</v>
      </c>
      <c r="ZY235" s="35" t="s">
        <v>29</v>
      </c>
      <c r="ZZ235" s="50" t="s">
        <v>314</v>
      </c>
    </row>
    <row r="236" customFormat="false" ht="15" hidden="false" customHeight="false" outlineLevel="0" collapsed="false">
      <c r="A236" s="51"/>
      <c r="B236" s="52" t="s">
        <v>31</v>
      </c>
      <c r="C236" s="32"/>
      <c r="D236" s="33"/>
      <c r="E236" s="33"/>
      <c r="F236" s="33"/>
      <c r="G236" s="34"/>
    </row>
    <row r="237" customFormat="false" ht="19.4" hidden="false" customHeight="false" outlineLevel="0" collapsed="false">
      <c r="A237" s="51"/>
      <c r="B237" s="53" t="s">
        <v>315</v>
      </c>
      <c r="C237" s="32"/>
      <c r="D237" s="33"/>
      <c r="E237" s="33"/>
      <c r="F237" s="33"/>
      <c r="G237" s="34"/>
    </row>
    <row r="238" customFormat="false" ht="15" hidden="false" customHeight="false" outlineLevel="0" collapsed="false">
      <c r="A238" s="43" t="s">
        <v>316</v>
      </c>
      <c r="B238" s="44" t="s">
        <v>317</v>
      </c>
      <c r="C238" s="45" t="s">
        <v>8</v>
      </c>
      <c r="D238" s="46" t="n">
        <v>1</v>
      </c>
      <c r="E238" s="47"/>
      <c r="F238" s="48"/>
      <c r="G238" s="49" t="n">
        <f aca="false">ROUND(E238*F238,2)</f>
        <v>0</v>
      </c>
      <c r="ZY238" s="35" t="s">
        <v>29</v>
      </c>
      <c r="ZZ238" s="50" t="s">
        <v>318</v>
      </c>
    </row>
    <row r="239" customFormat="false" ht="15" hidden="false" customHeight="false" outlineLevel="0" collapsed="false">
      <c r="A239" s="51"/>
      <c r="B239" s="52" t="s">
        <v>31</v>
      </c>
      <c r="C239" s="32"/>
      <c r="D239" s="33"/>
      <c r="E239" s="33"/>
      <c r="F239" s="33"/>
      <c r="G239" s="34"/>
    </row>
    <row r="240" customFormat="false" ht="15" hidden="false" customHeight="false" outlineLevel="0" collapsed="false">
      <c r="A240" s="51"/>
      <c r="B240" s="53" t="s">
        <v>319</v>
      </c>
      <c r="C240" s="32"/>
      <c r="D240" s="33"/>
      <c r="E240" s="33"/>
      <c r="F240" s="33"/>
      <c r="G240" s="34"/>
    </row>
    <row r="241" customFormat="false" ht="15" hidden="false" customHeight="false" outlineLevel="0" collapsed="false">
      <c r="A241" s="43" t="s">
        <v>320</v>
      </c>
      <c r="B241" s="44" t="s">
        <v>321</v>
      </c>
      <c r="C241" s="45" t="s">
        <v>40</v>
      </c>
      <c r="D241" s="46" t="n">
        <v>1</v>
      </c>
      <c r="E241" s="47"/>
      <c r="F241" s="48"/>
      <c r="G241" s="49" t="n">
        <f aca="false">ROUND(E241*F241,2)</f>
        <v>0</v>
      </c>
      <c r="ZY241" s="35" t="s">
        <v>29</v>
      </c>
      <c r="ZZ241" s="50" t="s">
        <v>322</v>
      </c>
    </row>
    <row r="242" customFormat="false" ht="15" hidden="false" customHeight="false" outlineLevel="0" collapsed="false">
      <c r="A242" s="51"/>
      <c r="B242" s="52" t="s">
        <v>31</v>
      </c>
      <c r="C242" s="32"/>
      <c r="D242" s="33"/>
      <c r="E242" s="33"/>
      <c r="F242" s="33"/>
      <c r="G242" s="34"/>
    </row>
    <row r="243" customFormat="false" ht="15" hidden="false" customHeight="false" outlineLevel="0" collapsed="false">
      <c r="A243" s="51"/>
      <c r="B243" s="53" t="s">
        <v>323</v>
      </c>
      <c r="C243" s="32"/>
      <c r="D243" s="33"/>
      <c r="E243" s="33"/>
      <c r="F243" s="33"/>
      <c r="G243" s="34"/>
    </row>
    <row r="244" customFormat="false" ht="15" hidden="false" customHeight="false" outlineLevel="0" collapsed="false">
      <c r="A244" s="43" t="s">
        <v>324</v>
      </c>
      <c r="B244" s="44" t="s">
        <v>325</v>
      </c>
      <c r="C244" s="45" t="s">
        <v>8</v>
      </c>
      <c r="D244" s="46" t="n">
        <v>1</v>
      </c>
      <c r="E244" s="47"/>
      <c r="F244" s="48"/>
      <c r="G244" s="49" t="n">
        <f aca="false">ROUND(E244*F244,2)</f>
        <v>0</v>
      </c>
      <c r="ZY244" s="35" t="s">
        <v>29</v>
      </c>
      <c r="ZZ244" s="50" t="s">
        <v>326</v>
      </c>
    </row>
    <row r="245" customFormat="false" ht="15" hidden="false" customHeight="false" outlineLevel="0" collapsed="false">
      <c r="A245" s="51"/>
      <c r="B245" s="52" t="s">
        <v>31</v>
      </c>
      <c r="C245" s="32"/>
      <c r="D245" s="33"/>
      <c r="E245" s="33"/>
      <c r="F245" s="33"/>
      <c r="G245" s="34"/>
    </row>
    <row r="246" customFormat="false" ht="15" hidden="false" customHeight="false" outlineLevel="0" collapsed="false">
      <c r="A246" s="51"/>
      <c r="B246" s="53" t="s">
        <v>327</v>
      </c>
      <c r="C246" s="32"/>
      <c r="D246" s="33"/>
      <c r="E246" s="33"/>
      <c r="F246" s="33"/>
      <c r="G246" s="34"/>
    </row>
    <row r="247" customFormat="false" ht="26.85" hidden="false" customHeight="false" outlineLevel="0" collapsed="false">
      <c r="A247" s="43" t="s">
        <v>328</v>
      </c>
      <c r="B247" s="44" t="s">
        <v>329</v>
      </c>
      <c r="C247" s="45" t="s">
        <v>40</v>
      </c>
      <c r="D247" s="46" t="n">
        <v>1</v>
      </c>
      <c r="E247" s="47"/>
      <c r="F247" s="48"/>
      <c r="G247" s="49" t="n">
        <f aca="false">ROUND(E247*F247,2)</f>
        <v>0</v>
      </c>
      <c r="ZY247" s="35" t="s">
        <v>29</v>
      </c>
      <c r="ZZ247" s="50" t="s">
        <v>330</v>
      </c>
    </row>
    <row r="248" customFormat="false" ht="15" hidden="false" customHeight="false" outlineLevel="0" collapsed="false">
      <c r="A248" s="51"/>
      <c r="B248" s="52" t="s">
        <v>31</v>
      </c>
      <c r="C248" s="32"/>
      <c r="D248" s="33"/>
      <c r="E248" s="33"/>
      <c r="F248" s="33"/>
      <c r="G248" s="34"/>
    </row>
    <row r="249" customFormat="false" ht="15" hidden="false" customHeight="false" outlineLevel="0" collapsed="false">
      <c r="A249" s="51"/>
      <c r="B249" s="53" t="s">
        <v>331</v>
      </c>
      <c r="C249" s="32"/>
      <c r="D249" s="33"/>
      <c r="E249" s="33"/>
      <c r="F249" s="33"/>
      <c r="G249" s="34"/>
    </row>
    <row r="250" customFormat="false" ht="15" hidden="false" customHeight="false" outlineLevel="0" collapsed="false">
      <c r="A250" s="39" t="s">
        <v>332</v>
      </c>
      <c r="B250" s="40" t="s">
        <v>333</v>
      </c>
      <c r="C250" s="32"/>
      <c r="D250" s="33"/>
      <c r="E250" s="33"/>
      <c r="F250" s="33"/>
      <c r="G250" s="34"/>
      <c r="ZY250" s="35" t="s">
        <v>20</v>
      </c>
      <c r="ZZ250" s="36"/>
    </row>
    <row r="251" customFormat="false" ht="15" hidden="false" customHeight="false" outlineLevel="0" collapsed="false">
      <c r="A251" s="43" t="s">
        <v>334</v>
      </c>
      <c r="B251" s="44" t="s">
        <v>335</v>
      </c>
      <c r="C251" s="45" t="s">
        <v>50</v>
      </c>
      <c r="D251" s="48" t="n">
        <v>880</v>
      </c>
      <c r="E251" s="54"/>
      <c r="F251" s="48"/>
      <c r="G251" s="49" t="n">
        <f aca="false">ROUND(E251*F251,2)</f>
        <v>0</v>
      </c>
      <c r="ZY251" s="35" t="s">
        <v>29</v>
      </c>
      <c r="ZZ251" s="50" t="s">
        <v>336</v>
      </c>
    </row>
    <row r="252" customFormat="false" ht="15" hidden="false" customHeight="false" outlineLevel="0" collapsed="false">
      <c r="A252" s="51"/>
      <c r="B252" s="52" t="s">
        <v>31</v>
      </c>
      <c r="C252" s="32"/>
      <c r="D252" s="33"/>
      <c r="E252" s="33"/>
      <c r="F252" s="33"/>
      <c r="G252" s="34"/>
    </row>
    <row r="253" customFormat="false" ht="15" hidden="false" customHeight="false" outlineLevel="0" collapsed="false">
      <c r="A253" s="51"/>
      <c r="B253" s="53" t="s">
        <v>337</v>
      </c>
      <c r="C253" s="32"/>
      <c r="D253" s="33"/>
      <c r="E253" s="33"/>
      <c r="F253" s="33"/>
      <c r="G253" s="34"/>
    </row>
    <row r="254" customFormat="false" ht="26.85" hidden="false" customHeight="false" outlineLevel="0" collapsed="false">
      <c r="A254" s="43" t="s">
        <v>338</v>
      </c>
      <c r="B254" s="44" t="s">
        <v>339</v>
      </c>
      <c r="C254" s="45" t="s">
        <v>8</v>
      </c>
      <c r="D254" s="46" t="n">
        <v>38</v>
      </c>
      <c r="E254" s="47"/>
      <c r="F254" s="48"/>
      <c r="G254" s="49" t="n">
        <f aca="false">ROUND(E254*F254,2)</f>
        <v>0</v>
      </c>
      <c r="ZY254" s="35" t="s">
        <v>29</v>
      </c>
      <c r="ZZ254" s="50" t="s">
        <v>340</v>
      </c>
    </row>
    <row r="255" customFormat="false" ht="15" hidden="false" customHeight="false" outlineLevel="0" collapsed="false">
      <c r="A255" s="51"/>
      <c r="B255" s="52" t="s">
        <v>31</v>
      </c>
      <c r="C255" s="32"/>
      <c r="D255" s="33"/>
      <c r="E255" s="33"/>
      <c r="F255" s="33"/>
      <c r="G255" s="34"/>
    </row>
    <row r="256" customFormat="false" ht="15" hidden="false" customHeight="false" outlineLevel="0" collapsed="false">
      <c r="A256" s="51"/>
      <c r="B256" s="53" t="s">
        <v>341</v>
      </c>
      <c r="C256" s="32"/>
      <c r="D256" s="33"/>
      <c r="E256" s="33"/>
      <c r="F256" s="33"/>
      <c r="G256" s="34"/>
    </row>
    <row r="257" customFormat="false" ht="15" hidden="false" customHeight="false" outlineLevel="0" collapsed="false">
      <c r="A257" s="39" t="s">
        <v>342</v>
      </c>
      <c r="B257" s="40" t="s">
        <v>343</v>
      </c>
      <c r="C257" s="32"/>
      <c r="D257" s="33"/>
      <c r="E257" s="33"/>
      <c r="F257" s="33"/>
      <c r="G257" s="34"/>
      <c r="ZY257" s="35" t="s">
        <v>20</v>
      </c>
      <c r="ZZ257" s="36"/>
    </row>
    <row r="258" customFormat="false" ht="15" hidden="false" customHeight="false" outlineLevel="0" collapsed="false">
      <c r="A258" s="43" t="s">
        <v>344</v>
      </c>
      <c r="B258" s="44" t="s">
        <v>345</v>
      </c>
      <c r="C258" s="45" t="s">
        <v>40</v>
      </c>
      <c r="D258" s="46" t="n">
        <v>1</v>
      </c>
      <c r="E258" s="47"/>
      <c r="F258" s="48"/>
      <c r="G258" s="49" t="n">
        <f aca="false">ROUND(E258*F258,2)</f>
        <v>0</v>
      </c>
      <c r="ZY258" s="35" t="s">
        <v>29</v>
      </c>
      <c r="ZZ258" s="50" t="s">
        <v>346</v>
      </c>
    </row>
    <row r="259" customFormat="false" ht="15" hidden="false" customHeight="false" outlineLevel="0" collapsed="false">
      <c r="A259" s="51"/>
      <c r="B259" s="52" t="s">
        <v>31</v>
      </c>
      <c r="C259" s="32"/>
      <c r="D259" s="33"/>
      <c r="E259" s="33"/>
      <c r="F259" s="33"/>
      <c r="G259" s="34"/>
    </row>
    <row r="260" customFormat="false" ht="15" hidden="false" customHeight="false" outlineLevel="0" collapsed="false">
      <c r="A260" s="51"/>
      <c r="B260" s="53" t="s">
        <v>347</v>
      </c>
      <c r="C260" s="32"/>
      <c r="D260" s="33"/>
      <c r="E260" s="33"/>
      <c r="F260" s="33"/>
      <c r="G260" s="34"/>
    </row>
    <row r="261" customFormat="false" ht="15" hidden="false" customHeight="false" outlineLevel="0" collapsed="false">
      <c r="A261" s="56"/>
      <c r="B261" s="57"/>
      <c r="C261" s="58"/>
      <c r="D261" s="59"/>
      <c r="E261" s="59"/>
      <c r="F261" s="59"/>
      <c r="G261" s="60"/>
    </row>
    <row r="262" customFormat="false" ht="15" hidden="false" customHeight="false" outlineLevel="0" collapsed="false">
      <c r="A262" s="4"/>
      <c r="B262" s="4"/>
      <c r="C262" s="61"/>
      <c r="D262" s="4"/>
      <c r="E262" s="4"/>
      <c r="F262" s="4"/>
      <c r="G262" s="4"/>
    </row>
    <row r="263" customFormat="false" ht="23.85" hidden="false" customHeight="false" outlineLevel="0" collapsed="false">
      <c r="B263" s="62" t="s">
        <v>348</v>
      </c>
      <c r="G263" s="63" t="n">
        <f aca="false">SUBTOTAL(109,G5:G261)</f>
        <v>0</v>
      </c>
      <c r="ZY263" s="35" t="s">
        <v>349</v>
      </c>
    </row>
    <row r="264" customFormat="false" ht="15" hidden="false" customHeight="false" outlineLevel="0" collapsed="false">
      <c r="A264" s="64" t="n">
        <f aca="false">'Récap. général'!C5</f>
        <v>20</v>
      </c>
      <c r="B264" s="62" t="str">
        <f aca="false">CONCATENATE("Montant TVA (",A264,"%)")</f>
        <v>Montant TVA (20%)</v>
      </c>
      <c r="G264" s="63" t="n">
        <f aca="false">(G263*A264)/100</f>
        <v>0</v>
      </c>
      <c r="ZY264" s="35" t="s">
        <v>3</v>
      </c>
    </row>
    <row r="265" customFormat="false" ht="15" hidden="false" customHeight="false" outlineLevel="0" collapsed="false">
      <c r="B265" s="62" t="s">
        <v>350</v>
      </c>
      <c r="G265" s="63" t="n">
        <f aca="false">G263+G264</f>
        <v>0</v>
      </c>
      <c r="ZY265" s="35" t="s">
        <v>351</v>
      </c>
    </row>
    <row r="266" customFormat="false" ht="15" hidden="false" customHeight="false" outlineLevel="0" collapsed="false">
      <c r="G266" s="63"/>
    </row>
    <row r="267" customFormat="false" ht="15" hidden="false" customHeight="false" outlineLevel="0" collapsed="false">
      <c r="G267" s="63"/>
    </row>
  </sheetData>
  <mergeCells count="2">
    <mergeCell ref="A1:G1"/>
    <mergeCell ref="A2:G2"/>
  </mergeCells>
  <printOptions headings="false" gridLines="false" gridLinesSet="true" horizontalCentered="true" verticalCentered="false"/>
  <pageMargins left="0.39375" right="0.39375" top="0.39375" bottom="0.39375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ZZ27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2" ySplit="3" topLeftCell="C4" activePane="bottomRight" state="frozen"/>
      <selection pane="topLeft" activeCell="A1" activeCellId="0" sqref="A1"/>
      <selection pane="topRight" activeCell="C1" activeCellId="0" sqref="C1"/>
      <selection pane="bottomLeft" activeCell="A4" activeCellId="0" sqref="A4"/>
      <selection pane="bottomRight" activeCell="I59" activeCellId="0" sqref="I59"/>
    </sheetView>
  </sheetViews>
  <sheetFormatPr defaultColWidth="10.71484375" defaultRowHeight="15" zeroHeight="false" outlineLevelRow="0" outlineLevelCol="0"/>
  <cols>
    <col collapsed="false" customWidth="true" hidden="false" outlineLevel="0" max="1" min="1" style="0" width="9.71"/>
    <col collapsed="false" customWidth="true" hidden="false" outlineLevel="0" max="2" min="2" style="0" width="46.71"/>
    <col collapsed="false" customWidth="true" hidden="false" outlineLevel="0" max="3" min="3" style="65" width="5.71"/>
    <col collapsed="false" customWidth="true" hidden="false" outlineLevel="0" max="7" min="7" style="0" width="12.71"/>
  </cols>
  <sheetData>
    <row r="1" customFormat="false" ht="99" hidden="false" customHeight="true" outlineLevel="0" collapsed="false">
      <c r="A1" s="1"/>
      <c r="B1" s="1"/>
      <c r="C1" s="1"/>
      <c r="D1" s="1"/>
      <c r="E1" s="1"/>
      <c r="F1" s="1"/>
      <c r="G1" s="1"/>
    </row>
    <row r="2" customFormat="false" ht="22.5" hidden="false" customHeight="true" outlineLevel="0" collapsed="false">
      <c r="A2" s="20" t="s">
        <v>352</v>
      </c>
      <c r="B2" s="20"/>
      <c r="C2" s="20"/>
      <c r="D2" s="20"/>
      <c r="E2" s="20"/>
      <c r="F2" s="20"/>
      <c r="G2" s="20"/>
    </row>
    <row r="3" customFormat="false" ht="23.85" hidden="false" customHeight="false" outlineLevel="0" collapsed="false">
      <c r="A3" s="21"/>
      <c r="B3" s="22"/>
      <c r="C3" s="23" t="s">
        <v>8</v>
      </c>
      <c r="D3" s="23" t="s">
        <v>9</v>
      </c>
      <c r="E3" s="24" t="s">
        <v>10</v>
      </c>
      <c r="F3" s="23" t="s">
        <v>11</v>
      </c>
      <c r="G3" s="25" t="s">
        <v>12</v>
      </c>
    </row>
    <row r="4" customFormat="false" ht="15" hidden="false" customHeight="false" outlineLevel="0" collapsed="false">
      <c r="A4" s="21"/>
      <c r="B4" s="26"/>
      <c r="C4" s="27"/>
      <c r="D4" s="28"/>
      <c r="E4" s="28"/>
      <c r="F4" s="28"/>
      <c r="G4" s="29"/>
    </row>
    <row r="5" customFormat="false" ht="26.85" hidden="false" customHeight="false" outlineLevel="0" collapsed="false">
      <c r="A5" s="30"/>
      <c r="B5" s="31" t="s">
        <v>13</v>
      </c>
      <c r="C5" s="32"/>
      <c r="D5" s="33"/>
      <c r="E5" s="33"/>
      <c r="F5" s="33"/>
      <c r="G5" s="34"/>
      <c r="ZY5" s="35" t="s">
        <v>14</v>
      </c>
      <c r="ZZ5" s="36"/>
    </row>
    <row r="6" customFormat="false" ht="15" hidden="false" customHeight="false" outlineLevel="0" collapsed="false">
      <c r="A6" s="37" t="s">
        <v>15</v>
      </c>
      <c r="B6" s="38" t="s">
        <v>16</v>
      </c>
      <c r="C6" s="32"/>
      <c r="D6" s="33"/>
      <c r="E6" s="33"/>
      <c r="F6" s="33"/>
      <c r="G6" s="34"/>
      <c r="ZY6" s="35" t="s">
        <v>17</v>
      </c>
      <c r="ZZ6" s="36"/>
    </row>
    <row r="7" customFormat="false" ht="15" hidden="false" customHeight="false" outlineLevel="0" collapsed="false">
      <c r="A7" s="39" t="s">
        <v>18</v>
      </c>
      <c r="B7" s="40" t="s">
        <v>19</v>
      </c>
      <c r="C7" s="32"/>
      <c r="D7" s="33"/>
      <c r="E7" s="33"/>
      <c r="F7" s="33"/>
      <c r="G7" s="34"/>
      <c r="ZY7" s="35" t="s">
        <v>20</v>
      </c>
      <c r="ZZ7" s="36"/>
    </row>
    <row r="8" customFormat="false" ht="15" hidden="false" customHeight="false" outlineLevel="0" collapsed="false">
      <c r="A8" s="39" t="s">
        <v>21</v>
      </c>
      <c r="B8" s="41" t="s">
        <v>22</v>
      </c>
      <c r="C8" s="32"/>
      <c r="D8" s="33"/>
      <c r="E8" s="33"/>
      <c r="F8" s="33"/>
      <c r="G8" s="34"/>
      <c r="ZY8" s="35" t="s">
        <v>23</v>
      </c>
      <c r="ZZ8" s="36"/>
    </row>
    <row r="9" customFormat="false" ht="15" hidden="false" customHeight="false" outlineLevel="0" collapsed="false">
      <c r="A9" s="39" t="s">
        <v>24</v>
      </c>
      <c r="B9" s="42" t="s">
        <v>25</v>
      </c>
      <c r="C9" s="32"/>
      <c r="D9" s="33"/>
      <c r="E9" s="33"/>
      <c r="F9" s="33"/>
      <c r="G9" s="34"/>
      <c r="ZY9" s="35" t="s">
        <v>26</v>
      </c>
      <c r="ZZ9" s="36"/>
    </row>
    <row r="10" customFormat="false" ht="15" hidden="false" customHeight="false" outlineLevel="0" collapsed="false">
      <c r="A10" s="43" t="s">
        <v>27</v>
      </c>
      <c r="B10" s="44" t="s">
        <v>28</v>
      </c>
      <c r="C10" s="45" t="s">
        <v>8</v>
      </c>
      <c r="D10" s="46" t="n">
        <v>1</v>
      </c>
      <c r="E10" s="47"/>
      <c r="F10" s="48"/>
      <c r="G10" s="49" t="n">
        <f aca="false">ROUND(E10*F10,2)</f>
        <v>0</v>
      </c>
      <c r="ZY10" s="35" t="s">
        <v>29</v>
      </c>
      <c r="ZZ10" s="50" t="s">
        <v>30</v>
      </c>
    </row>
    <row r="11" customFormat="false" ht="15" hidden="false" customHeight="false" outlineLevel="0" collapsed="false">
      <c r="A11" s="51"/>
      <c r="B11" s="52" t="s">
        <v>31</v>
      </c>
      <c r="C11" s="32"/>
      <c r="D11" s="33"/>
      <c r="E11" s="33"/>
      <c r="F11" s="33"/>
      <c r="G11" s="34"/>
    </row>
    <row r="12" customFormat="false" ht="15" hidden="false" customHeight="false" outlineLevel="0" collapsed="false">
      <c r="A12" s="51"/>
      <c r="B12" s="53" t="s">
        <v>32</v>
      </c>
      <c r="C12" s="32"/>
      <c r="D12" s="33"/>
      <c r="E12" s="33"/>
      <c r="F12" s="33"/>
      <c r="G12" s="34"/>
    </row>
    <row r="13" customFormat="false" ht="26.85" hidden="false" customHeight="false" outlineLevel="0" collapsed="false">
      <c r="A13" s="43" t="s">
        <v>33</v>
      </c>
      <c r="B13" s="44" t="s">
        <v>34</v>
      </c>
      <c r="C13" s="45" t="s">
        <v>8</v>
      </c>
      <c r="D13" s="46" t="n">
        <v>1</v>
      </c>
      <c r="E13" s="47"/>
      <c r="F13" s="48"/>
      <c r="G13" s="49" t="n">
        <f aca="false">ROUND(E13*F13,2)</f>
        <v>0</v>
      </c>
      <c r="ZY13" s="35" t="s">
        <v>29</v>
      </c>
      <c r="ZZ13" s="50" t="s">
        <v>35</v>
      </c>
    </row>
    <row r="14" customFormat="false" ht="15" hidden="false" customHeight="false" outlineLevel="0" collapsed="false">
      <c r="A14" s="51"/>
      <c r="B14" s="52" t="s">
        <v>31</v>
      </c>
      <c r="C14" s="32"/>
      <c r="D14" s="33"/>
      <c r="E14" s="33"/>
      <c r="F14" s="33"/>
      <c r="G14" s="34"/>
    </row>
    <row r="15" customFormat="false" ht="15" hidden="false" customHeight="false" outlineLevel="0" collapsed="false">
      <c r="A15" s="51"/>
      <c r="B15" s="53" t="s">
        <v>32</v>
      </c>
      <c r="C15" s="32"/>
      <c r="D15" s="33"/>
      <c r="E15" s="33"/>
      <c r="F15" s="33"/>
      <c r="G15" s="34"/>
    </row>
    <row r="16" customFormat="false" ht="23.85" hidden="false" customHeight="false" outlineLevel="0" collapsed="false">
      <c r="A16" s="39" t="s">
        <v>36</v>
      </c>
      <c r="B16" s="42" t="s">
        <v>37</v>
      </c>
      <c r="C16" s="32"/>
      <c r="D16" s="33"/>
      <c r="E16" s="33"/>
      <c r="F16" s="33"/>
      <c r="G16" s="34"/>
      <c r="ZY16" s="35" t="s">
        <v>26</v>
      </c>
      <c r="ZZ16" s="36"/>
    </row>
    <row r="17" customFormat="false" ht="15" hidden="false" customHeight="false" outlineLevel="0" collapsed="false">
      <c r="A17" s="43" t="s">
        <v>38</v>
      </c>
      <c r="B17" s="44" t="s">
        <v>39</v>
      </c>
      <c r="C17" s="45" t="s">
        <v>40</v>
      </c>
      <c r="D17" s="46" t="n">
        <v>1</v>
      </c>
      <c r="E17" s="47"/>
      <c r="F17" s="48"/>
      <c r="G17" s="49" t="n">
        <f aca="false">ROUND(E17*F17,2)</f>
        <v>0</v>
      </c>
      <c r="ZY17" s="35" t="s">
        <v>29</v>
      </c>
      <c r="ZZ17" s="50" t="s">
        <v>41</v>
      </c>
    </row>
    <row r="18" customFormat="false" ht="15" hidden="false" customHeight="false" outlineLevel="0" collapsed="false">
      <c r="A18" s="51"/>
      <c r="B18" s="52" t="s">
        <v>31</v>
      </c>
      <c r="C18" s="32"/>
      <c r="D18" s="33"/>
      <c r="E18" s="33"/>
      <c r="F18" s="33"/>
      <c r="G18" s="34"/>
    </row>
    <row r="19" customFormat="false" ht="15" hidden="false" customHeight="false" outlineLevel="0" collapsed="false">
      <c r="A19" s="51"/>
      <c r="B19" s="53" t="s">
        <v>32</v>
      </c>
      <c r="C19" s="32"/>
      <c r="D19" s="33"/>
      <c r="E19" s="33"/>
      <c r="F19" s="33"/>
      <c r="G19" s="34"/>
    </row>
    <row r="20" customFormat="false" ht="39.55" hidden="false" customHeight="false" outlineLevel="0" collapsed="false">
      <c r="A20" s="43" t="s">
        <v>42</v>
      </c>
      <c r="B20" s="44" t="s">
        <v>43</v>
      </c>
      <c r="C20" s="45" t="s">
        <v>40</v>
      </c>
      <c r="D20" s="46" t="n">
        <v>1</v>
      </c>
      <c r="E20" s="47"/>
      <c r="F20" s="48"/>
      <c r="G20" s="49" t="n">
        <f aca="false">ROUND(E20*F20,2)</f>
        <v>0</v>
      </c>
      <c r="ZY20" s="35" t="s">
        <v>29</v>
      </c>
      <c r="ZZ20" s="50" t="s">
        <v>44</v>
      </c>
    </row>
    <row r="21" customFormat="false" ht="15" hidden="false" customHeight="false" outlineLevel="0" collapsed="false">
      <c r="A21" s="51"/>
      <c r="B21" s="52" t="s">
        <v>31</v>
      </c>
      <c r="C21" s="32"/>
      <c r="D21" s="33"/>
      <c r="E21" s="33"/>
      <c r="F21" s="33"/>
      <c r="G21" s="34"/>
    </row>
    <row r="22" customFormat="false" ht="15" hidden="false" customHeight="false" outlineLevel="0" collapsed="false">
      <c r="A22" s="51"/>
      <c r="B22" s="53" t="s">
        <v>32</v>
      </c>
      <c r="C22" s="32"/>
      <c r="D22" s="33"/>
      <c r="E22" s="33"/>
      <c r="F22" s="33"/>
      <c r="G22" s="34"/>
    </row>
    <row r="23" customFormat="false" ht="15" hidden="false" customHeight="false" outlineLevel="0" collapsed="false">
      <c r="A23" s="43" t="s">
        <v>45</v>
      </c>
      <c r="B23" s="44" t="s">
        <v>46</v>
      </c>
      <c r="C23" s="45" t="s">
        <v>40</v>
      </c>
      <c r="D23" s="46" t="n">
        <v>1</v>
      </c>
      <c r="E23" s="47"/>
      <c r="F23" s="48"/>
      <c r="G23" s="49" t="n">
        <f aca="false">ROUND(E23*F23,2)</f>
        <v>0</v>
      </c>
      <c r="ZY23" s="35" t="s">
        <v>29</v>
      </c>
      <c r="ZZ23" s="50" t="s">
        <v>47</v>
      </c>
    </row>
    <row r="24" customFormat="false" ht="15" hidden="false" customHeight="false" outlineLevel="0" collapsed="false">
      <c r="A24" s="51"/>
      <c r="B24" s="52" t="s">
        <v>31</v>
      </c>
      <c r="C24" s="32"/>
      <c r="D24" s="33"/>
      <c r="E24" s="33"/>
      <c r="F24" s="33"/>
      <c r="G24" s="34"/>
    </row>
    <row r="25" customFormat="false" ht="15" hidden="false" customHeight="false" outlineLevel="0" collapsed="false">
      <c r="A25" s="51"/>
      <c r="B25" s="53" t="s">
        <v>32</v>
      </c>
      <c r="C25" s="32"/>
      <c r="D25" s="33"/>
      <c r="E25" s="33"/>
      <c r="F25" s="33"/>
      <c r="G25" s="34"/>
    </row>
    <row r="26" customFormat="false" ht="15" hidden="false" customHeight="false" outlineLevel="0" collapsed="false">
      <c r="A26" s="43" t="s">
        <v>48</v>
      </c>
      <c r="B26" s="44" t="s">
        <v>49</v>
      </c>
      <c r="C26" s="45" t="s">
        <v>50</v>
      </c>
      <c r="D26" s="48"/>
      <c r="E26" s="54"/>
      <c r="F26" s="48"/>
      <c r="G26" s="49" t="n">
        <f aca="false">ROUND(E26*F26,2)</f>
        <v>0</v>
      </c>
      <c r="ZY26" s="35" t="s">
        <v>29</v>
      </c>
      <c r="ZZ26" s="50" t="s">
        <v>51</v>
      </c>
    </row>
    <row r="27" customFormat="false" ht="15" hidden="false" customHeight="false" outlineLevel="0" collapsed="false">
      <c r="A27" s="51"/>
      <c r="B27" s="52" t="s">
        <v>31</v>
      </c>
      <c r="C27" s="32"/>
      <c r="D27" s="33"/>
      <c r="E27" s="33"/>
      <c r="F27" s="33"/>
      <c r="G27" s="34"/>
    </row>
    <row r="28" customFormat="false" ht="28.35" hidden="false" customHeight="false" outlineLevel="0" collapsed="false">
      <c r="A28" s="51"/>
      <c r="B28" s="53" t="s">
        <v>52</v>
      </c>
      <c r="C28" s="32"/>
      <c r="D28" s="33"/>
      <c r="E28" s="33"/>
      <c r="F28" s="33"/>
      <c r="G28" s="34"/>
    </row>
    <row r="29" customFormat="false" ht="26.85" hidden="false" customHeight="false" outlineLevel="0" collapsed="false">
      <c r="A29" s="43" t="s">
        <v>53</v>
      </c>
      <c r="B29" s="44" t="s">
        <v>54</v>
      </c>
      <c r="C29" s="45" t="s">
        <v>50</v>
      </c>
      <c r="D29" s="48"/>
      <c r="E29" s="54"/>
      <c r="F29" s="48"/>
      <c r="G29" s="49" t="n">
        <f aca="false">ROUND(E29*F29,2)</f>
        <v>0</v>
      </c>
      <c r="ZY29" s="35" t="s">
        <v>29</v>
      </c>
      <c r="ZZ29" s="50" t="s">
        <v>55</v>
      </c>
    </row>
    <row r="30" customFormat="false" ht="15" hidden="false" customHeight="false" outlineLevel="0" collapsed="false">
      <c r="A30" s="51"/>
      <c r="B30" s="52" t="s">
        <v>31</v>
      </c>
      <c r="C30" s="32"/>
      <c r="D30" s="33"/>
      <c r="E30" s="33"/>
      <c r="F30" s="33"/>
      <c r="G30" s="34"/>
    </row>
    <row r="31" customFormat="false" ht="28.35" hidden="false" customHeight="false" outlineLevel="0" collapsed="false">
      <c r="A31" s="51"/>
      <c r="B31" s="53" t="s">
        <v>52</v>
      </c>
      <c r="C31" s="32"/>
      <c r="D31" s="33"/>
      <c r="E31" s="33"/>
      <c r="F31" s="33"/>
      <c r="G31" s="34"/>
    </row>
    <row r="32" customFormat="false" ht="26.85" hidden="false" customHeight="false" outlineLevel="0" collapsed="false">
      <c r="A32" s="43" t="s">
        <v>56</v>
      </c>
      <c r="B32" s="44" t="s">
        <v>57</v>
      </c>
      <c r="C32" s="45" t="s">
        <v>50</v>
      </c>
      <c r="D32" s="48"/>
      <c r="E32" s="54"/>
      <c r="F32" s="48"/>
      <c r="G32" s="49" t="n">
        <f aca="false">ROUND(E32*F32,2)</f>
        <v>0</v>
      </c>
      <c r="ZY32" s="35" t="s">
        <v>29</v>
      </c>
      <c r="ZZ32" s="50" t="s">
        <v>58</v>
      </c>
    </row>
    <row r="33" customFormat="false" ht="15" hidden="false" customHeight="false" outlineLevel="0" collapsed="false">
      <c r="A33" s="51"/>
      <c r="B33" s="52" t="s">
        <v>31</v>
      </c>
      <c r="C33" s="32"/>
      <c r="D33" s="33"/>
      <c r="E33" s="33"/>
      <c r="F33" s="33"/>
      <c r="G33" s="34"/>
    </row>
    <row r="34" customFormat="false" ht="28.35" hidden="false" customHeight="false" outlineLevel="0" collapsed="false">
      <c r="A34" s="51"/>
      <c r="B34" s="53" t="s">
        <v>52</v>
      </c>
      <c r="C34" s="32"/>
      <c r="D34" s="33"/>
      <c r="E34" s="33"/>
      <c r="F34" s="33"/>
      <c r="G34" s="34"/>
    </row>
    <row r="35" customFormat="false" ht="26.85" hidden="false" customHeight="false" outlineLevel="0" collapsed="false">
      <c r="A35" s="43" t="s">
        <v>59</v>
      </c>
      <c r="B35" s="44" t="s">
        <v>60</v>
      </c>
      <c r="C35" s="45" t="s">
        <v>61</v>
      </c>
      <c r="D35" s="46"/>
      <c r="E35" s="47"/>
      <c r="F35" s="48"/>
      <c r="G35" s="49" t="n">
        <f aca="false">ROUND(E35*F35,2)</f>
        <v>0</v>
      </c>
      <c r="ZY35" s="35" t="s">
        <v>29</v>
      </c>
      <c r="ZZ35" s="50" t="s">
        <v>62</v>
      </c>
    </row>
    <row r="36" customFormat="false" ht="15" hidden="false" customHeight="false" outlineLevel="0" collapsed="false">
      <c r="A36" s="51"/>
      <c r="B36" s="52" t="s">
        <v>31</v>
      </c>
      <c r="C36" s="32"/>
      <c r="D36" s="33"/>
      <c r="E36" s="33"/>
      <c r="F36" s="33"/>
      <c r="G36" s="34"/>
    </row>
    <row r="37" customFormat="false" ht="28.35" hidden="false" customHeight="false" outlineLevel="0" collapsed="false">
      <c r="A37" s="51"/>
      <c r="B37" s="53" t="s">
        <v>52</v>
      </c>
      <c r="C37" s="32"/>
      <c r="D37" s="33"/>
      <c r="E37" s="33"/>
      <c r="F37" s="33"/>
      <c r="G37" s="34"/>
    </row>
    <row r="38" customFormat="false" ht="15" hidden="false" customHeight="false" outlineLevel="0" collapsed="false">
      <c r="A38" s="43" t="s">
        <v>63</v>
      </c>
      <c r="B38" s="44" t="s">
        <v>64</v>
      </c>
      <c r="C38" s="45" t="s">
        <v>8</v>
      </c>
      <c r="D38" s="46"/>
      <c r="E38" s="47"/>
      <c r="F38" s="48"/>
      <c r="G38" s="49" t="n">
        <f aca="false">ROUND(E38*F38,2)</f>
        <v>0</v>
      </c>
      <c r="ZY38" s="35" t="s">
        <v>29</v>
      </c>
      <c r="ZZ38" s="50" t="s">
        <v>65</v>
      </c>
    </row>
    <row r="39" customFormat="false" ht="15" hidden="false" customHeight="false" outlineLevel="0" collapsed="false">
      <c r="A39" s="51"/>
      <c r="B39" s="52" t="s">
        <v>31</v>
      </c>
      <c r="C39" s="32"/>
      <c r="D39" s="33"/>
      <c r="E39" s="33"/>
      <c r="F39" s="33"/>
      <c r="G39" s="34"/>
    </row>
    <row r="40" customFormat="false" ht="28.35" hidden="false" customHeight="false" outlineLevel="0" collapsed="false">
      <c r="A40" s="51"/>
      <c r="B40" s="53" t="s">
        <v>52</v>
      </c>
      <c r="C40" s="32"/>
      <c r="D40" s="33"/>
      <c r="E40" s="33"/>
      <c r="F40" s="33"/>
      <c r="G40" s="34"/>
    </row>
    <row r="41" customFormat="false" ht="15" hidden="false" customHeight="false" outlineLevel="0" collapsed="false">
      <c r="A41" s="39" t="s">
        <v>66</v>
      </c>
      <c r="B41" s="42" t="s">
        <v>67</v>
      </c>
      <c r="C41" s="32"/>
      <c r="D41" s="33"/>
      <c r="E41" s="33"/>
      <c r="F41" s="33"/>
      <c r="G41" s="34"/>
      <c r="ZY41" s="35" t="s">
        <v>26</v>
      </c>
      <c r="ZZ41" s="36"/>
    </row>
    <row r="42" customFormat="false" ht="26.85" hidden="false" customHeight="false" outlineLevel="0" collapsed="false">
      <c r="A42" s="43" t="s">
        <v>68</v>
      </c>
      <c r="B42" s="44" t="s">
        <v>353</v>
      </c>
      <c r="C42" s="45" t="s">
        <v>50</v>
      </c>
      <c r="D42" s="48" t="n">
        <v>107.92</v>
      </c>
      <c r="E42" s="54"/>
      <c r="F42" s="48"/>
      <c r="G42" s="49" t="n">
        <f aca="false">ROUND(E42*F42,2)</f>
        <v>0</v>
      </c>
      <c r="ZY42" s="35" t="s">
        <v>29</v>
      </c>
      <c r="ZZ42" s="50" t="s">
        <v>354</v>
      </c>
    </row>
    <row r="43" customFormat="false" ht="15" hidden="false" customHeight="false" outlineLevel="0" collapsed="false">
      <c r="A43" s="51"/>
      <c r="B43" s="52" t="s">
        <v>31</v>
      </c>
      <c r="C43" s="32"/>
      <c r="D43" s="33"/>
      <c r="E43" s="33"/>
      <c r="F43" s="33"/>
      <c r="G43" s="34"/>
    </row>
    <row r="44" customFormat="false" ht="37.3" hidden="false" customHeight="false" outlineLevel="0" collapsed="false">
      <c r="A44" s="51"/>
      <c r="B44" s="53" t="s">
        <v>355</v>
      </c>
      <c r="C44" s="32"/>
      <c r="D44" s="33"/>
      <c r="E44" s="33"/>
      <c r="F44" s="33"/>
      <c r="G44" s="34"/>
    </row>
    <row r="45" customFormat="false" ht="15" hidden="false" customHeight="false" outlineLevel="0" collapsed="false">
      <c r="A45" s="51"/>
      <c r="B45" s="53" t="s">
        <v>356</v>
      </c>
      <c r="C45" s="32"/>
      <c r="D45" s="33"/>
      <c r="E45" s="33"/>
      <c r="F45" s="33"/>
      <c r="G45" s="34"/>
    </row>
    <row r="46" customFormat="false" ht="15" hidden="false" customHeight="false" outlineLevel="0" collapsed="false">
      <c r="A46" s="51"/>
      <c r="B46" s="53" t="s">
        <v>357</v>
      </c>
      <c r="C46" s="32"/>
      <c r="D46" s="33"/>
      <c r="E46" s="33"/>
      <c r="F46" s="33"/>
      <c r="G46" s="34"/>
    </row>
    <row r="47" customFormat="false" ht="39.55" hidden="false" customHeight="false" outlineLevel="0" collapsed="false">
      <c r="A47" s="43" t="s">
        <v>74</v>
      </c>
      <c r="B47" s="44" t="s">
        <v>358</v>
      </c>
      <c r="C47" s="45" t="s">
        <v>151</v>
      </c>
      <c r="D47" s="48" t="n">
        <v>10</v>
      </c>
      <c r="E47" s="54"/>
      <c r="F47" s="48"/>
      <c r="G47" s="49" t="n">
        <f aca="false">ROUND(E47*F47,2)</f>
        <v>0</v>
      </c>
      <c r="ZY47" s="35" t="s">
        <v>29</v>
      </c>
      <c r="ZZ47" s="50" t="s">
        <v>359</v>
      </c>
    </row>
    <row r="48" customFormat="false" ht="15" hidden="false" customHeight="false" outlineLevel="0" collapsed="false">
      <c r="A48" s="51"/>
      <c r="B48" s="52" t="s">
        <v>31</v>
      </c>
      <c r="C48" s="32"/>
      <c r="D48" s="33"/>
      <c r="E48" s="33"/>
      <c r="F48" s="33"/>
      <c r="G48" s="34"/>
    </row>
    <row r="49" customFormat="false" ht="15" hidden="false" customHeight="false" outlineLevel="0" collapsed="false">
      <c r="A49" s="51"/>
      <c r="B49" s="53" t="s">
        <v>360</v>
      </c>
      <c r="C49" s="32"/>
      <c r="D49" s="33"/>
      <c r="E49" s="33"/>
      <c r="F49" s="33"/>
      <c r="G49" s="34"/>
    </row>
    <row r="50" customFormat="false" ht="15" hidden="false" customHeight="false" outlineLevel="0" collapsed="false">
      <c r="A50" s="51"/>
      <c r="B50" s="53" t="s">
        <v>357</v>
      </c>
      <c r="C50" s="32"/>
      <c r="D50" s="33"/>
      <c r="E50" s="33"/>
      <c r="F50" s="33"/>
      <c r="G50" s="34"/>
    </row>
    <row r="51" customFormat="false" ht="23.85" hidden="false" customHeight="false" outlineLevel="0" collapsed="false">
      <c r="A51" s="39" t="s">
        <v>78</v>
      </c>
      <c r="B51" s="42" t="s">
        <v>79</v>
      </c>
      <c r="C51" s="32"/>
      <c r="D51" s="33"/>
      <c r="E51" s="33"/>
      <c r="F51" s="33"/>
      <c r="G51" s="34"/>
      <c r="ZY51" s="35" t="s">
        <v>26</v>
      </c>
      <c r="ZZ51" s="36"/>
    </row>
    <row r="52" customFormat="false" ht="15" hidden="false" customHeight="false" outlineLevel="0" collapsed="false">
      <c r="A52" s="43" t="s">
        <v>80</v>
      </c>
      <c r="B52" s="44" t="s">
        <v>81</v>
      </c>
      <c r="C52" s="45" t="s">
        <v>61</v>
      </c>
      <c r="D52" s="46"/>
      <c r="E52" s="47"/>
      <c r="F52" s="48"/>
      <c r="G52" s="49" t="n">
        <f aca="false">ROUND(E52*F52,2)</f>
        <v>0</v>
      </c>
      <c r="ZY52" s="35" t="s">
        <v>29</v>
      </c>
      <c r="ZZ52" s="50" t="s">
        <v>82</v>
      </c>
    </row>
    <row r="53" customFormat="false" ht="15" hidden="false" customHeight="false" outlineLevel="0" collapsed="false">
      <c r="A53" s="51"/>
      <c r="B53" s="52" t="s">
        <v>31</v>
      </c>
      <c r="C53" s="32"/>
      <c r="D53" s="33"/>
      <c r="E53" s="33"/>
      <c r="F53" s="33"/>
      <c r="G53" s="34"/>
    </row>
    <row r="54" customFormat="false" ht="28.35" hidden="false" customHeight="false" outlineLevel="0" collapsed="false">
      <c r="A54" s="51"/>
      <c r="B54" s="53" t="s">
        <v>52</v>
      </c>
      <c r="C54" s="32"/>
      <c r="D54" s="33"/>
      <c r="E54" s="33"/>
      <c r="F54" s="33"/>
      <c r="G54" s="34"/>
    </row>
    <row r="55" customFormat="false" ht="39.55" hidden="false" customHeight="false" outlineLevel="0" collapsed="false">
      <c r="A55" s="43" t="s">
        <v>83</v>
      </c>
      <c r="B55" s="44" t="s">
        <v>84</v>
      </c>
      <c r="C55" s="45" t="s">
        <v>85</v>
      </c>
      <c r="D55" s="46"/>
      <c r="E55" s="47"/>
      <c r="F55" s="48"/>
      <c r="G55" s="49" t="n">
        <f aca="false">ROUND(E55*F55,2)</f>
        <v>0</v>
      </c>
      <c r="ZY55" s="35" t="s">
        <v>29</v>
      </c>
      <c r="ZZ55" s="50" t="s">
        <v>86</v>
      </c>
    </row>
    <row r="56" customFormat="false" ht="15" hidden="false" customHeight="false" outlineLevel="0" collapsed="false">
      <c r="A56" s="51"/>
      <c r="B56" s="52" t="s">
        <v>31</v>
      </c>
      <c r="C56" s="32"/>
      <c r="D56" s="33"/>
      <c r="E56" s="33"/>
      <c r="F56" s="33"/>
      <c r="G56" s="34"/>
    </row>
    <row r="57" customFormat="false" ht="28.35" hidden="false" customHeight="false" outlineLevel="0" collapsed="false">
      <c r="A57" s="51"/>
      <c r="B57" s="53" t="s">
        <v>52</v>
      </c>
      <c r="C57" s="32"/>
      <c r="D57" s="33"/>
      <c r="E57" s="33"/>
      <c r="F57" s="33"/>
      <c r="G57" s="34"/>
    </row>
    <row r="58" customFormat="false" ht="39.55" hidden="false" customHeight="false" outlineLevel="0" collapsed="false">
      <c r="A58" s="43" t="s">
        <v>87</v>
      </c>
      <c r="B58" s="44" t="s">
        <v>88</v>
      </c>
      <c r="C58" s="45" t="s">
        <v>85</v>
      </c>
      <c r="D58" s="46"/>
      <c r="E58" s="47"/>
      <c r="F58" s="48"/>
      <c r="G58" s="49" t="n">
        <f aca="false">ROUND(E58*F58,2)</f>
        <v>0</v>
      </c>
      <c r="ZY58" s="35" t="s">
        <v>29</v>
      </c>
      <c r="ZZ58" s="50" t="s">
        <v>89</v>
      </c>
    </row>
    <row r="59" customFormat="false" ht="15" hidden="false" customHeight="false" outlineLevel="0" collapsed="false">
      <c r="A59" s="51"/>
      <c r="B59" s="52" t="s">
        <v>31</v>
      </c>
      <c r="C59" s="32"/>
      <c r="D59" s="33"/>
      <c r="E59" s="33"/>
      <c r="F59" s="33"/>
      <c r="G59" s="34"/>
    </row>
    <row r="60" customFormat="false" ht="28.35" hidden="false" customHeight="false" outlineLevel="0" collapsed="false">
      <c r="A60" s="51"/>
      <c r="B60" s="53" t="s">
        <v>52</v>
      </c>
      <c r="C60" s="32"/>
      <c r="D60" s="33"/>
      <c r="E60" s="33"/>
      <c r="F60" s="33"/>
      <c r="G60" s="34"/>
    </row>
    <row r="61" customFormat="false" ht="39.55" hidden="false" customHeight="false" outlineLevel="0" collapsed="false">
      <c r="A61" s="43" t="s">
        <v>90</v>
      </c>
      <c r="B61" s="44" t="s">
        <v>91</v>
      </c>
      <c r="C61" s="45" t="s">
        <v>92</v>
      </c>
      <c r="D61" s="46"/>
      <c r="E61" s="47"/>
      <c r="F61" s="48"/>
      <c r="G61" s="49" t="n">
        <f aca="false">ROUND(E61*F61,2)</f>
        <v>0</v>
      </c>
      <c r="ZY61" s="35" t="s">
        <v>29</v>
      </c>
      <c r="ZZ61" s="50" t="s">
        <v>93</v>
      </c>
    </row>
    <row r="62" customFormat="false" ht="15" hidden="false" customHeight="false" outlineLevel="0" collapsed="false">
      <c r="A62" s="51"/>
      <c r="B62" s="52" t="s">
        <v>31</v>
      </c>
      <c r="C62" s="32"/>
      <c r="D62" s="33"/>
      <c r="E62" s="33"/>
      <c r="F62" s="33"/>
      <c r="G62" s="34"/>
    </row>
    <row r="63" customFormat="false" ht="28.35" hidden="false" customHeight="false" outlineLevel="0" collapsed="false">
      <c r="A63" s="51"/>
      <c r="B63" s="53" t="s">
        <v>52</v>
      </c>
      <c r="C63" s="32"/>
      <c r="D63" s="33"/>
      <c r="E63" s="33"/>
      <c r="F63" s="33"/>
      <c r="G63" s="34"/>
    </row>
    <row r="64" customFormat="false" ht="39.55" hidden="false" customHeight="false" outlineLevel="0" collapsed="false">
      <c r="A64" s="43" t="s">
        <v>94</v>
      </c>
      <c r="B64" s="44" t="s">
        <v>95</v>
      </c>
      <c r="C64" s="45" t="s">
        <v>92</v>
      </c>
      <c r="D64" s="46"/>
      <c r="E64" s="47"/>
      <c r="F64" s="48"/>
      <c r="G64" s="49" t="n">
        <f aca="false">ROUND(E64*F64,2)</f>
        <v>0</v>
      </c>
      <c r="ZY64" s="35" t="s">
        <v>29</v>
      </c>
      <c r="ZZ64" s="50" t="s">
        <v>96</v>
      </c>
    </row>
    <row r="65" customFormat="false" ht="15" hidden="false" customHeight="false" outlineLevel="0" collapsed="false">
      <c r="A65" s="51"/>
      <c r="B65" s="52" t="s">
        <v>31</v>
      </c>
      <c r="C65" s="32"/>
      <c r="D65" s="33"/>
      <c r="E65" s="33"/>
      <c r="F65" s="33"/>
      <c r="G65" s="34"/>
    </row>
    <row r="66" customFormat="false" ht="28.35" hidden="false" customHeight="false" outlineLevel="0" collapsed="false">
      <c r="A66" s="51"/>
      <c r="B66" s="53" t="s">
        <v>52</v>
      </c>
      <c r="C66" s="32"/>
      <c r="D66" s="33"/>
      <c r="E66" s="33"/>
      <c r="F66" s="33"/>
      <c r="G66" s="34"/>
    </row>
    <row r="67" customFormat="false" ht="15" hidden="false" customHeight="false" outlineLevel="0" collapsed="false">
      <c r="A67" s="39" t="s">
        <v>97</v>
      </c>
      <c r="B67" s="42" t="s">
        <v>98</v>
      </c>
      <c r="C67" s="32"/>
      <c r="D67" s="33"/>
      <c r="E67" s="33"/>
      <c r="F67" s="33"/>
      <c r="G67" s="34"/>
      <c r="ZY67" s="35" t="s">
        <v>26</v>
      </c>
      <c r="ZZ67" s="36"/>
    </row>
    <row r="68" customFormat="false" ht="26.85" hidden="false" customHeight="false" outlineLevel="0" collapsed="false">
      <c r="A68" s="43" t="s">
        <v>99</v>
      </c>
      <c r="B68" s="44" t="s">
        <v>100</v>
      </c>
      <c r="C68" s="45" t="s">
        <v>8</v>
      </c>
      <c r="D68" s="46"/>
      <c r="E68" s="47"/>
      <c r="F68" s="48"/>
      <c r="G68" s="49" t="n">
        <f aca="false">ROUND(E68*F68,2)</f>
        <v>0</v>
      </c>
      <c r="ZY68" s="35" t="s">
        <v>29</v>
      </c>
      <c r="ZZ68" s="50" t="s">
        <v>101</v>
      </c>
    </row>
    <row r="69" customFormat="false" ht="15" hidden="false" customHeight="false" outlineLevel="0" collapsed="false">
      <c r="A69" s="51"/>
      <c r="B69" s="52" t="s">
        <v>31</v>
      </c>
      <c r="C69" s="32"/>
      <c r="D69" s="33"/>
      <c r="E69" s="33"/>
      <c r="F69" s="33"/>
      <c r="G69" s="34"/>
    </row>
    <row r="70" customFormat="false" ht="28.35" hidden="false" customHeight="false" outlineLevel="0" collapsed="false">
      <c r="A70" s="51"/>
      <c r="B70" s="53" t="s">
        <v>52</v>
      </c>
      <c r="C70" s="32"/>
      <c r="D70" s="33"/>
      <c r="E70" s="33"/>
      <c r="F70" s="33"/>
      <c r="G70" s="34"/>
    </row>
    <row r="71" customFormat="false" ht="15" hidden="false" customHeight="false" outlineLevel="0" collapsed="false">
      <c r="A71" s="43" t="s">
        <v>102</v>
      </c>
      <c r="B71" s="44" t="s">
        <v>103</v>
      </c>
      <c r="C71" s="45" t="s">
        <v>8</v>
      </c>
      <c r="D71" s="46"/>
      <c r="E71" s="47"/>
      <c r="F71" s="48"/>
      <c r="G71" s="49" t="n">
        <f aca="false">ROUND(E71*F71,2)</f>
        <v>0</v>
      </c>
      <c r="ZY71" s="35" t="s">
        <v>29</v>
      </c>
      <c r="ZZ71" s="50" t="s">
        <v>104</v>
      </c>
    </row>
    <row r="72" customFormat="false" ht="15" hidden="false" customHeight="false" outlineLevel="0" collapsed="false">
      <c r="A72" s="51"/>
      <c r="B72" s="52" t="s">
        <v>31</v>
      </c>
      <c r="C72" s="32"/>
      <c r="D72" s="33"/>
      <c r="E72" s="33"/>
      <c r="F72" s="33"/>
      <c r="G72" s="34"/>
    </row>
    <row r="73" customFormat="false" ht="28.35" hidden="false" customHeight="false" outlineLevel="0" collapsed="false">
      <c r="A73" s="51"/>
      <c r="B73" s="53" t="s">
        <v>52</v>
      </c>
      <c r="C73" s="32"/>
      <c r="D73" s="33"/>
      <c r="E73" s="33"/>
      <c r="F73" s="33"/>
      <c r="G73" s="34"/>
    </row>
    <row r="74" customFormat="false" ht="26.85" hidden="false" customHeight="false" outlineLevel="0" collapsed="false">
      <c r="A74" s="43" t="s">
        <v>105</v>
      </c>
      <c r="B74" s="44" t="s">
        <v>106</v>
      </c>
      <c r="C74" s="45" t="s">
        <v>8</v>
      </c>
      <c r="D74" s="46"/>
      <c r="E74" s="47"/>
      <c r="F74" s="48"/>
      <c r="G74" s="49" t="n">
        <f aca="false">ROUND(E74*F74,2)</f>
        <v>0</v>
      </c>
      <c r="ZY74" s="35" t="s">
        <v>29</v>
      </c>
      <c r="ZZ74" s="50" t="s">
        <v>107</v>
      </c>
    </row>
    <row r="75" customFormat="false" ht="15" hidden="false" customHeight="false" outlineLevel="0" collapsed="false">
      <c r="A75" s="51"/>
      <c r="B75" s="52" t="s">
        <v>31</v>
      </c>
      <c r="C75" s="32"/>
      <c r="D75" s="33"/>
      <c r="E75" s="33"/>
      <c r="F75" s="33"/>
      <c r="G75" s="34"/>
    </row>
    <row r="76" customFormat="false" ht="28.35" hidden="false" customHeight="false" outlineLevel="0" collapsed="false">
      <c r="A76" s="51"/>
      <c r="B76" s="53" t="s">
        <v>52</v>
      </c>
      <c r="C76" s="32"/>
      <c r="D76" s="33"/>
      <c r="E76" s="33"/>
      <c r="F76" s="33"/>
      <c r="G76" s="34"/>
    </row>
    <row r="77" customFormat="false" ht="26.85" hidden="false" customHeight="false" outlineLevel="0" collapsed="false">
      <c r="A77" s="43" t="s">
        <v>108</v>
      </c>
      <c r="B77" s="44" t="s">
        <v>109</v>
      </c>
      <c r="C77" s="45" t="s">
        <v>8</v>
      </c>
      <c r="D77" s="46"/>
      <c r="E77" s="47"/>
      <c r="F77" s="48"/>
      <c r="G77" s="49" t="n">
        <f aca="false">ROUND(E77*F77,2)</f>
        <v>0</v>
      </c>
      <c r="ZY77" s="35" t="s">
        <v>29</v>
      </c>
      <c r="ZZ77" s="50" t="s">
        <v>110</v>
      </c>
    </row>
    <row r="78" customFormat="false" ht="15" hidden="false" customHeight="false" outlineLevel="0" collapsed="false">
      <c r="A78" s="51"/>
      <c r="B78" s="52" t="s">
        <v>31</v>
      </c>
      <c r="C78" s="32"/>
      <c r="D78" s="33"/>
      <c r="E78" s="33"/>
      <c r="F78" s="33"/>
      <c r="G78" s="34"/>
    </row>
    <row r="79" customFormat="false" ht="28.35" hidden="false" customHeight="false" outlineLevel="0" collapsed="false">
      <c r="A79" s="51"/>
      <c r="B79" s="53" t="s">
        <v>52</v>
      </c>
      <c r="C79" s="32"/>
      <c r="D79" s="33"/>
      <c r="E79" s="33"/>
      <c r="F79" s="33"/>
      <c r="G79" s="34"/>
    </row>
    <row r="80" customFormat="false" ht="15" hidden="false" customHeight="false" outlineLevel="0" collapsed="false">
      <c r="A80" s="43" t="s">
        <v>111</v>
      </c>
      <c r="B80" s="44" t="s">
        <v>112</v>
      </c>
      <c r="C80" s="45" t="s">
        <v>8</v>
      </c>
      <c r="D80" s="46"/>
      <c r="E80" s="47"/>
      <c r="F80" s="48"/>
      <c r="G80" s="49" t="n">
        <f aca="false">ROUND(E80*F80,2)</f>
        <v>0</v>
      </c>
      <c r="ZY80" s="35" t="s">
        <v>29</v>
      </c>
      <c r="ZZ80" s="50" t="s">
        <v>113</v>
      </c>
    </row>
    <row r="81" customFormat="false" ht="15" hidden="false" customHeight="false" outlineLevel="0" collapsed="false">
      <c r="A81" s="51"/>
      <c r="B81" s="52" t="s">
        <v>31</v>
      </c>
      <c r="C81" s="32"/>
      <c r="D81" s="33"/>
      <c r="E81" s="33"/>
      <c r="F81" s="33"/>
      <c r="G81" s="34"/>
    </row>
    <row r="82" customFormat="false" ht="28.35" hidden="false" customHeight="false" outlineLevel="0" collapsed="false">
      <c r="A82" s="51"/>
      <c r="B82" s="53" t="s">
        <v>52</v>
      </c>
      <c r="C82" s="32"/>
      <c r="D82" s="33"/>
      <c r="E82" s="33"/>
      <c r="F82" s="33"/>
      <c r="G82" s="34"/>
    </row>
    <row r="83" customFormat="false" ht="39.55" hidden="false" customHeight="false" outlineLevel="0" collapsed="false">
      <c r="A83" s="43" t="s">
        <v>114</v>
      </c>
      <c r="B83" s="44" t="s">
        <v>115</v>
      </c>
      <c r="C83" s="45" t="s">
        <v>8</v>
      </c>
      <c r="D83" s="46"/>
      <c r="E83" s="47"/>
      <c r="F83" s="48"/>
      <c r="G83" s="49" t="n">
        <f aca="false">ROUND(E83*F83,2)</f>
        <v>0</v>
      </c>
      <c r="ZY83" s="35" t="s">
        <v>29</v>
      </c>
      <c r="ZZ83" s="50" t="s">
        <v>116</v>
      </c>
    </row>
    <row r="84" customFormat="false" ht="15" hidden="false" customHeight="false" outlineLevel="0" collapsed="false">
      <c r="A84" s="51"/>
      <c r="B84" s="52" t="s">
        <v>31</v>
      </c>
      <c r="C84" s="32"/>
      <c r="D84" s="33"/>
      <c r="E84" s="33"/>
      <c r="F84" s="33"/>
      <c r="G84" s="34"/>
    </row>
    <row r="85" customFormat="false" ht="28.35" hidden="false" customHeight="false" outlineLevel="0" collapsed="false">
      <c r="A85" s="51"/>
      <c r="B85" s="53" t="s">
        <v>52</v>
      </c>
      <c r="C85" s="32"/>
      <c r="D85" s="33"/>
      <c r="E85" s="33"/>
      <c r="F85" s="33"/>
      <c r="G85" s="34"/>
    </row>
    <row r="86" customFormat="false" ht="26.85" hidden="false" customHeight="false" outlineLevel="0" collapsed="false">
      <c r="A86" s="43" t="s">
        <v>117</v>
      </c>
      <c r="B86" s="44" t="s">
        <v>118</v>
      </c>
      <c r="C86" s="45" t="s">
        <v>8</v>
      </c>
      <c r="D86" s="46"/>
      <c r="E86" s="47"/>
      <c r="F86" s="48"/>
      <c r="G86" s="49" t="n">
        <f aca="false">ROUND(E86*F86,2)</f>
        <v>0</v>
      </c>
      <c r="ZY86" s="35" t="s">
        <v>29</v>
      </c>
      <c r="ZZ86" s="50" t="s">
        <v>119</v>
      </c>
    </row>
    <row r="87" customFormat="false" ht="15" hidden="false" customHeight="false" outlineLevel="0" collapsed="false">
      <c r="A87" s="51"/>
      <c r="B87" s="52" t="s">
        <v>31</v>
      </c>
      <c r="C87" s="32"/>
      <c r="D87" s="33"/>
      <c r="E87" s="33"/>
      <c r="F87" s="33"/>
      <c r="G87" s="34"/>
    </row>
    <row r="88" customFormat="false" ht="28.35" hidden="false" customHeight="false" outlineLevel="0" collapsed="false">
      <c r="A88" s="51"/>
      <c r="B88" s="53" t="s">
        <v>52</v>
      </c>
      <c r="C88" s="32"/>
      <c r="D88" s="33"/>
      <c r="E88" s="33"/>
      <c r="F88" s="33"/>
      <c r="G88" s="34"/>
    </row>
    <row r="89" customFormat="false" ht="26.85" hidden="false" customHeight="false" outlineLevel="0" collapsed="false">
      <c r="A89" s="43" t="s">
        <v>120</v>
      </c>
      <c r="B89" s="44" t="s">
        <v>121</v>
      </c>
      <c r="C89" s="45" t="s">
        <v>8</v>
      </c>
      <c r="D89" s="46"/>
      <c r="E89" s="47"/>
      <c r="F89" s="48"/>
      <c r="G89" s="49" t="n">
        <f aca="false">ROUND(E89*F89,2)</f>
        <v>0</v>
      </c>
      <c r="ZY89" s="35" t="s">
        <v>29</v>
      </c>
      <c r="ZZ89" s="50" t="s">
        <v>122</v>
      </c>
    </row>
    <row r="90" customFormat="false" ht="15" hidden="false" customHeight="false" outlineLevel="0" collapsed="false">
      <c r="A90" s="51"/>
      <c r="B90" s="52" t="s">
        <v>31</v>
      </c>
      <c r="C90" s="32"/>
      <c r="D90" s="33"/>
      <c r="E90" s="33"/>
      <c r="F90" s="33"/>
      <c r="G90" s="34"/>
    </row>
    <row r="91" customFormat="false" ht="28.35" hidden="false" customHeight="false" outlineLevel="0" collapsed="false">
      <c r="A91" s="51"/>
      <c r="B91" s="53" t="s">
        <v>52</v>
      </c>
      <c r="C91" s="32"/>
      <c r="D91" s="33"/>
      <c r="E91" s="33"/>
      <c r="F91" s="33"/>
      <c r="G91" s="34"/>
    </row>
    <row r="92" customFormat="false" ht="15" hidden="false" customHeight="false" outlineLevel="0" collapsed="false">
      <c r="A92" s="43" t="s">
        <v>123</v>
      </c>
      <c r="B92" s="44" t="s">
        <v>124</v>
      </c>
      <c r="C92" s="45" t="s">
        <v>8</v>
      </c>
      <c r="D92" s="46"/>
      <c r="E92" s="47"/>
      <c r="F92" s="48"/>
      <c r="G92" s="49" t="n">
        <f aca="false">ROUND(E92*F92,2)</f>
        <v>0</v>
      </c>
      <c r="ZY92" s="35" t="s">
        <v>29</v>
      </c>
      <c r="ZZ92" s="50" t="s">
        <v>125</v>
      </c>
    </row>
    <row r="93" customFormat="false" ht="15" hidden="false" customHeight="false" outlineLevel="0" collapsed="false">
      <c r="A93" s="51"/>
      <c r="B93" s="52" t="s">
        <v>31</v>
      </c>
      <c r="C93" s="32"/>
      <c r="D93" s="33"/>
      <c r="E93" s="33"/>
      <c r="F93" s="33"/>
      <c r="G93" s="34"/>
    </row>
    <row r="94" customFormat="false" ht="28.35" hidden="false" customHeight="false" outlineLevel="0" collapsed="false">
      <c r="A94" s="51"/>
      <c r="B94" s="53" t="s">
        <v>52</v>
      </c>
      <c r="C94" s="32"/>
      <c r="D94" s="33"/>
      <c r="E94" s="33"/>
      <c r="F94" s="33"/>
      <c r="G94" s="34"/>
    </row>
    <row r="95" customFormat="false" ht="15" hidden="false" customHeight="false" outlineLevel="0" collapsed="false">
      <c r="A95" s="39" t="s">
        <v>126</v>
      </c>
      <c r="B95" s="42" t="s">
        <v>127</v>
      </c>
      <c r="C95" s="32"/>
      <c r="D95" s="33"/>
      <c r="E95" s="33"/>
      <c r="F95" s="33"/>
      <c r="G95" s="34"/>
      <c r="ZY95" s="35" t="s">
        <v>26</v>
      </c>
      <c r="ZZ95" s="36"/>
    </row>
    <row r="96" customFormat="false" ht="15" hidden="false" customHeight="false" outlineLevel="0" collapsed="false">
      <c r="A96" s="43" t="s">
        <v>128</v>
      </c>
      <c r="B96" s="44" t="s">
        <v>129</v>
      </c>
      <c r="C96" s="45" t="s">
        <v>40</v>
      </c>
      <c r="D96" s="46" t="n">
        <v>1</v>
      </c>
      <c r="E96" s="47"/>
      <c r="F96" s="48"/>
      <c r="G96" s="49" t="n">
        <f aca="false">ROUND(E96*F96,2)</f>
        <v>0</v>
      </c>
      <c r="ZY96" s="35" t="s">
        <v>29</v>
      </c>
      <c r="ZZ96" s="50" t="s">
        <v>130</v>
      </c>
    </row>
    <row r="97" customFormat="false" ht="15" hidden="false" customHeight="false" outlineLevel="0" collapsed="false">
      <c r="A97" s="51"/>
      <c r="B97" s="52" t="s">
        <v>31</v>
      </c>
      <c r="C97" s="32"/>
      <c r="D97" s="33"/>
      <c r="E97" s="33"/>
      <c r="F97" s="33"/>
      <c r="G97" s="34"/>
    </row>
    <row r="98" customFormat="false" ht="15" hidden="false" customHeight="false" outlineLevel="0" collapsed="false">
      <c r="A98" s="51"/>
      <c r="B98" s="53" t="s">
        <v>32</v>
      </c>
      <c r="C98" s="32"/>
      <c r="D98" s="33"/>
      <c r="E98" s="33"/>
      <c r="F98" s="33"/>
      <c r="G98" s="34"/>
    </row>
    <row r="99" customFormat="false" ht="15" hidden="false" customHeight="false" outlineLevel="0" collapsed="false">
      <c r="A99" s="39" t="s">
        <v>131</v>
      </c>
      <c r="B99" s="55" t="s">
        <v>132</v>
      </c>
      <c r="C99" s="32"/>
      <c r="D99" s="33"/>
      <c r="E99" s="33"/>
      <c r="F99" s="33"/>
      <c r="G99" s="34"/>
      <c r="ZY99" s="35" t="s">
        <v>17</v>
      </c>
      <c r="ZZ99" s="36"/>
    </row>
    <row r="100" customFormat="false" ht="23.85" hidden="false" customHeight="false" outlineLevel="0" collapsed="false">
      <c r="A100" s="39" t="s">
        <v>133</v>
      </c>
      <c r="B100" s="40" t="s">
        <v>134</v>
      </c>
      <c r="C100" s="32"/>
      <c r="D100" s="33"/>
      <c r="E100" s="33"/>
      <c r="F100" s="33"/>
      <c r="G100" s="34"/>
      <c r="ZY100" s="35" t="s">
        <v>20</v>
      </c>
      <c r="ZZ100" s="36"/>
    </row>
    <row r="101" customFormat="false" ht="15" hidden="false" customHeight="false" outlineLevel="0" collapsed="false">
      <c r="A101" s="43" t="s">
        <v>135</v>
      </c>
      <c r="B101" s="44" t="s">
        <v>136</v>
      </c>
      <c r="C101" s="45" t="s">
        <v>40</v>
      </c>
      <c r="D101" s="46" t="n">
        <v>1</v>
      </c>
      <c r="E101" s="47"/>
      <c r="F101" s="48"/>
      <c r="G101" s="49" t="n">
        <f aca="false">ROUND(E101*F101,2)</f>
        <v>0</v>
      </c>
      <c r="ZY101" s="35" t="s">
        <v>29</v>
      </c>
      <c r="ZZ101" s="50" t="s">
        <v>137</v>
      </c>
    </row>
    <row r="102" customFormat="false" ht="15" hidden="false" customHeight="false" outlineLevel="0" collapsed="false">
      <c r="A102" s="51"/>
      <c r="B102" s="52" t="s">
        <v>31</v>
      </c>
      <c r="C102" s="32"/>
      <c r="D102" s="33"/>
      <c r="E102" s="33"/>
      <c r="F102" s="33"/>
      <c r="G102" s="34"/>
    </row>
    <row r="103" customFormat="false" ht="15" hidden="false" customHeight="false" outlineLevel="0" collapsed="false">
      <c r="A103" s="51"/>
      <c r="B103" s="53" t="s">
        <v>138</v>
      </c>
      <c r="C103" s="32"/>
      <c r="D103" s="33"/>
      <c r="E103" s="33"/>
      <c r="F103" s="33"/>
      <c r="G103" s="34"/>
    </row>
    <row r="104" customFormat="false" ht="15" hidden="false" customHeight="false" outlineLevel="0" collapsed="false">
      <c r="A104" s="43" t="s">
        <v>139</v>
      </c>
      <c r="B104" s="44" t="s">
        <v>140</v>
      </c>
      <c r="C104" s="45" t="s">
        <v>8</v>
      </c>
      <c r="D104" s="46" t="n">
        <v>1</v>
      </c>
      <c r="E104" s="47"/>
      <c r="F104" s="48"/>
      <c r="G104" s="49" t="n">
        <f aca="false">ROUND(E104*F104,2)</f>
        <v>0</v>
      </c>
      <c r="ZY104" s="35" t="s">
        <v>29</v>
      </c>
      <c r="ZZ104" s="50" t="s">
        <v>141</v>
      </c>
    </row>
    <row r="105" customFormat="false" ht="15" hidden="false" customHeight="false" outlineLevel="0" collapsed="false">
      <c r="A105" s="51"/>
      <c r="B105" s="52" t="s">
        <v>31</v>
      </c>
      <c r="C105" s="32"/>
      <c r="D105" s="33"/>
      <c r="E105" s="33"/>
      <c r="F105" s="33"/>
      <c r="G105" s="34"/>
    </row>
    <row r="106" customFormat="false" ht="15" hidden="false" customHeight="false" outlineLevel="0" collapsed="false">
      <c r="A106" s="51"/>
      <c r="B106" s="53" t="s">
        <v>142</v>
      </c>
      <c r="C106" s="32"/>
      <c r="D106" s="33"/>
      <c r="E106" s="33"/>
      <c r="F106" s="33"/>
      <c r="G106" s="34"/>
    </row>
    <row r="107" customFormat="false" ht="26.85" hidden="false" customHeight="false" outlineLevel="0" collapsed="false">
      <c r="A107" s="43" t="s">
        <v>143</v>
      </c>
      <c r="B107" s="44" t="s">
        <v>144</v>
      </c>
      <c r="C107" s="45" t="s">
        <v>8</v>
      </c>
      <c r="D107" s="46" t="n">
        <v>1</v>
      </c>
      <c r="E107" s="47"/>
      <c r="F107" s="48"/>
      <c r="G107" s="49" t="n">
        <f aca="false">ROUND(E107*F107,2)</f>
        <v>0</v>
      </c>
      <c r="ZY107" s="35" t="s">
        <v>29</v>
      </c>
      <c r="ZZ107" s="50" t="s">
        <v>145</v>
      </c>
    </row>
    <row r="108" customFormat="false" ht="15" hidden="false" customHeight="false" outlineLevel="0" collapsed="false">
      <c r="A108" s="51"/>
      <c r="B108" s="52" t="s">
        <v>31</v>
      </c>
      <c r="C108" s="32"/>
      <c r="D108" s="33"/>
      <c r="E108" s="33"/>
      <c r="F108" s="33"/>
      <c r="G108" s="34"/>
    </row>
    <row r="109" customFormat="false" ht="15" hidden="false" customHeight="false" outlineLevel="0" collapsed="false">
      <c r="A109" s="51"/>
      <c r="B109" s="53" t="s">
        <v>142</v>
      </c>
      <c r="C109" s="32"/>
      <c r="D109" s="33"/>
      <c r="E109" s="33"/>
      <c r="F109" s="33"/>
      <c r="G109" s="34"/>
    </row>
    <row r="110" customFormat="false" ht="26.85" hidden="false" customHeight="false" outlineLevel="0" collapsed="false">
      <c r="A110" s="43" t="s">
        <v>146</v>
      </c>
      <c r="B110" s="44" t="s">
        <v>147</v>
      </c>
      <c r="C110" s="45" t="s">
        <v>40</v>
      </c>
      <c r="D110" s="46" t="n">
        <v>1</v>
      </c>
      <c r="E110" s="47"/>
      <c r="F110" s="48"/>
      <c r="G110" s="49" t="n">
        <f aca="false">ROUND(E110*F110,2)</f>
        <v>0</v>
      </c>
      <c r="ZY110" s="35" t="s">
        <v>29</v>
      </c>
      <c r="ZZ110" s="50" t="s">
        <v>148</v>
      </c>
    </row>
    <row r="111" customFormat="false" ht="15" hidden="false" customHeight="false" outlineLevel="0" collapsed="false">
      <c r="A111" s="51"/>
      <c r="B111" s="52" t="s">
        <v>31</v>
      </c>
      <c r="C111" s="32"/>
      <c r="D111" s="33"/>
      <c r="E111" s="33"/>
      <c r="F111" s="33"/>
      <c r="G111" s="34"/>
    </row>
    <row r="112" customFormat="false" ht="15" hidden="false" customHeight="false" outlineLevel="0" collapsed="false">
      <c r="A112" s="51"/>
      <c r="B112" s="53" t="s">
        <v>142</v>
      </c>
      <c r="C112" s="32"/>
      <c r="D112" s="33"/>
      <c r="E112" s="33"/>
      <c r="F112" s="33"/>
      <c r="G112" s="34"/>
    </row>
    <row r="113" customFormat="false" ht="15" hidden="false" customHeight="false" outlineLevel="0" collapsed="false">
      <c r="A113" s="43" t="s">
        <v>149</v>
      </c>
      <c r="B113" s="44" t="s">
        <v>150</v>
      </c>
      <c r="C113" s="45" t="s">
        <v>151</v>
      </c>
      <c r="D113" s="48" t="n">
        <v>60</v>
      </c>
      <c r="E113" s="54"/>
      <c r="F113" s="48"/>
      <c r="G113" s="49" t="n">
        <f aca="false">ROUND(E113*F113,2)</f>
        <v>0</v>
      </c>
      <c r="ZY113" s="35" t="s">
        <v>29</v>
      </c>
      <c r="ZZ113" s="50" t="s">
        <v>152</v>
      </c>
    </row>
    <row r="114" customFormat="false" ht="15" hidden="false" customHeight="false" outlineLevel="0" collapsed="false">
      <c r="A114" s="51"/>
      <c r="B114" s="52" t="s">
        <v>31</v>
      </c>
      <c r="C114" s="32"/>
      <c r="D114" s="33"/>
      <c r="E114" s="33"/>
      <c r="F114" s="33"/>
      <c r="G114" s="34"/>
    </row>
    <row r="115" customFormat="false" ht="19.4" hidden="false" customHeight="false" outlineLevel="0" collapsed="false">
      <c r="A115" s="51"/>
      <c r="B115" s="53" t="s">
        <v>361</v>
      </c>
      <c r="C115" s="32"/>
      <c r="D115" s="33"/>
      <c r="E115" s="33"/>
      <c r="F115" s="33"/>
      <c r="G115" s="34"/>
    </row>
    <row r="116" customFormat="false" ht="39.55" hidden="false" customHeight="false" outlineLevel="0" collapsed="false">
      <c r="A116" s="43" t="s">
        <v>154</v>
      </c>
      <c r="B116" s="44" t="s">
        <v>155</v>
      </c>
      <c r="C116" s="45" t="s">
        <v>40</v>
      </c>
      <c r="D116" s="46" t="n">
        <v>1</v>
      </c>
      <c r="E116" s="47"/>
      <c r="F116" s="48"/>
      <c r="G116" s="49" t="n">
        <f aca="false">ROUND(E116*F116,2)</f>
        <v>0</v>
      </c>
      <c r="ZY116" s="35" t="s">
        <v>29</v>
      </c>
      <c r="ZZ116" s="50" t="s">
        <v>156</v>
      </c>
    </row>
    <row r="117" customFormat="false" ht="15" hidden="false" customHeight="false" outlineLevel="0" collapsed="false">
      <c r="A117" s="51"/>
      <c r="B117" s="52" t="s">
        <v>31</v>
      </c>
      <c r="C117" s="32"/>
      <c r="D117" s="33"/>
      <c r="E117" s="33"/>
      <c r="F117" s="33"/>
      <c r="G117" s="34"/>
    </row>
    <row r="118" customFormat="false" ht="15" hidden="false" customHeight="false" outlineLevel="0" collapsed="false">
      <c r="A118" s="51"/>
      <c r="B118" s="53" t="s">
        <v>142</v>
      </c>
      <c r="C118" s="32"/>
      <c r="D118" s="33"/>
      <c r="E118" s="33"/>
      <c r="F118" s="33"/>
      <c r="G118" s="34"/>
    </row>
    <row r="119" customFormat="false" ht="39.55" hidden="false" customHeight="false" outlineLevel="0" collapsed="false">
      <c r="A119" s="43" t="s">
        <v>157</v>
      </c>
      <c r="B119" s="44" t="s">
        <v>158</v>
      </c>
      <c r="C119" s="45" t="s">
        <v>40</v>
      </c>
      <c r="D119" s="46" t="n">
        <v>1</v>
      </c>
      <c r="E119" s="47"/>
      <c r="F119" s="48"/>
      <c r="G119" s="49" t="n">
        <f aca="false">ROUND(E119*F119,2)</f>
        <v>0</v>
      </c>
      <c r="ZY119" s="35" t="s">
        <v>29</v>
      </c>
      <c r="ZZ119" s="50" t="s">
        <v>159</v>
      </c>
    </row>
    <row r="120" customFormat="false" ht="15" hidden="false" customHeight="false" outlineLevel="0" collapsed="false">
      <c r="A120" s="51"/>
      <c r="B120" s="52" t="s">
        <v>31</v>
      </c>
      <c r="C120" s="32"/>
      <c r="D120" s="33"/>
      <c r="E120" s="33"/>
      <c r="F120" s="33"/>
      <c r="G120" s="34"/>
    </row>
    <row r="121" customFormat="false" ht="15" hidden="false" customHeight="false" outlineLevel="0" collapsed="false">
      <c r="A121" s="51"/>
      <c r="B121" s="53" t="s">
        <v>142</v>
      </c>
      <c r="C121" s="32"/>
      <c r="D121" s="33"/>
      <c r="E121" s="33"/>
      <c r="F121" s="33"/>
      <c r="G121" s="34"/>
    </row>
    <row r="122" customFormat="false" ht="15" hidden="false" customHeight="false" outlineLevel="0" collapsed="false">
      <c r="A122" s="39" t="s">
        <v>160</v>
      </c>
      <c r="B122" s="40" t="s">
        <v>161</v>
      </c>
      <c r="C122" s="32"/>
      <c r="D122" s="33"/>
      <c r="E122" s="33"/>
      <c r="F122" s="33"/>
      <c r="G122" s="34"/>
      <c r="ZY122" s="35" t="s">
        <v>20</v>
      </c>
      <c r="ZZ122" s="36"/>
    </row>
    <row r="123" customFormat="false" ht="39.55" hidden="false" customHeight="false" outlineLevel="0" collapsed="false">
      <c r="A123" s="43" t="s">
        <v>162</v>
      </c>
      <c r="B123" s="44" t="s">
        <v>163</v>
      </c>
      <c r="C123" s="45" t="s">
        <v>40</v>
      </c>
      <c r="D123" s="46" t="n">
        <v>1</v>
      </c>
      <c r="E123" s="47"/>
      <c r="F123" s="48"/>
      <c r="G123" s="49" t="n">
        <f aca="false">ROUND(E123*F123,2)</f>
        <v>0</v>
      </c>
      <c r="ZY123" s="35" t="s">
        <v>29</v>
      </c>
      <c r="ZZ123" s="50" t="s">
        <v>362</v>
      </c>
    </row>
    <row r="124" customFormat="false" ht="15" hidden="false" customHeight="false" outlineLevel="0" collapsed="false">
      <c r="A124" s="51"/>
      <c r="B124" s="52" t="s">
        <v>31</v>
      </c>
      <c r="C124" s="32"/>
      <c r="D124" s="33"/>
      <c r="E124" s="33"/>
      <c r="F124" s="33"/>
      <c r="G124" s="34"/>
    </row>
    <row r="125" customFormat="false" ht="15" hidden="false" customHeight="false" outlineLevel="0" collapsed="false">
      <c r="A125" s="51"/>
      <c r="B125" s="53" t="s">
        <v>165</v>
      </c>
      <c r="C125" s="32"/>
      <c r="D125" s="33"/>
      <c r="E125" s="33"/>
      <c r="F125" s="33"/>
      <c r="G125" s="34"/>
    </row>
    <row r="126" customFormat="false" ht="19.4" hidden="false" customHeight="false" outlineLevel="0" collapsed="false">
      <c r="A126" s="51"/>
      <c r="B126" s="53" t="s">
        <v>166</v>
      </c>
      <c r="C126" s="32"/>
      <c r="D126" s="33"/>
      <c r="E126" s="33"/>
      <c r="F126" s="33"/>
      <c r="G126" s="34"/>
    </row>
    <row r="127" customFormat="false" ht="15" hidden="false" customHeight="false" outlineLevel="0" collapsed="false">
      <c r="A127" s="39" t="s">
        <v>167</v>
      </c>
      <c r="B127" s="40" t="s">
        <v>168</v>
      </c>
      <c r="C127" s="32"/>
      <c r="D127" s="33"/>
      <c r="E127" s="33"/>
      <c r="F127" s="33"/>
      <c r="G127" s="34"/>
      <c r="ZY127" s="35" t="s">
        <v>20</v>
      </c>
      <c r="ZZ127" s="36"/>
    </row>
    <row r="128" customFormat="false" ht="26.85" hidden="false" customHeight="false" outlineLevel="0" collapsed="false">
      <c r="A128" s="43" t="s">
        <v>169</v>
      </c>
      <c r="B128" s="44" t="s">
        <v>170</v>
      </c>
      <c r="C128" s="45" t="s">
        <v>40</v>
      </c>
      <c r="D128" s="46" t="n">
        <v>1</v>
      </c>
      <c r="E128" s="47"/>
      <c r="F128" s="48"/>
      <c r="G128" s="49" t="n">
        <f aca="false">ROUND(E128*F128,2)</f>
        <v>0</v>
      </c>
      <c r="ZY128" s="35" t="s">
        <v>29</v>
      </c>
      <c r="ZZ128" s="50" t="s">
        <v>171</v>
      </c>
    </row>
    <row r="129" customFormat="false" ht="15" hidden="false" customHeight="false" outlineLevel="0" collapsed="false">
      <c r="A129" s="51"/>
      <c r="B129" s="52" t="s">
        <v>31</v>
      </c>
      <c r="C129" s="32"/>
      <c r="D129" s="33"/>
      <c r="E129" s="33"/>
      <c r="F129" s="33"/>
      <c r="G129" s="34"/>
    </row>
    <row r="130" customFormat="false" ht="19.4" hidden="false" customHeight="false" outlineLevel="0" collapsed="false">
      <c r="A130" s="51"/>
      <c r="B130" s="53" t="s">
        <v>172</v>
      </c>
      <c r="C130" s="32"/>
      <c r="D130" s="33"/>
      <c r="E130" s="33"/>
      <c r="F130" s="33"/>
      <c r="G130" s="34"/>
    </row>
    <row r="131" customFormat="false" ht="15" hidden="false" customHeight="false" outlineLevel="0" collapsed="false">
      <c r="A131" s="39" t="s">
        <v>173</v>
      </c>
      <c r="B131" s="40" t="s">
        <v>174</v>
      </c>
      <c r="C131" s="32"/>
      <c r="D131" s="33"/>
      <c r="E131" s="33"/>
      <c r="F131" s="33"/>
      <c r="G131" s="34"/>
      <c r="ZY131" s="35" t="s">
        <v>20</v>
      </c>
      <c r="ZZ131" s="36"/>
    </row>
    <row r="132" customFormat="false" ht="15" hidden="false" customHeight="false" outlineLevel="0" collapsed="false">
      <c r="A132" s="43" t="s">
        <v>175</v>
      </c>
      <c r="B132" s="44" t="s">
        <v>363</v>
      </c>
      <c r="C132" s="45" t="s">
        <v>50</v>
      </c>
      <c r="D132" s="48" t="n">
        <v>2</v>
      </c>
      <c r="E132" s="54"/>
      <c r="F132" s="48"/>
      <c r="G132" s="49" t="n">
        <f aca="false">ROUND(E132*F132,2)</f>
        <v>0</v>
      </c>
      <c r="ZY132" s="35" t="s">
        <v>29</v>
      </c>
      <c r="ZZ132" s="50" t="s">
        <v>364</v>
      </c>
    </row>
    <row r="133" customFormat="false" ht="15" hidden="false" customHeight="false" outlineLevel="0" collapsed="false">
      <c r="A133" s="51"/>
      <c r="B133" s="52" t="s">
        <v>31</v>
      </c>
      <c r="C133" s="32"/>
      <c r="D133" s="33"/>
      <c r="E133" s="33"/>
      <c r="F133" s="33"/>
      <c r="G133" s="34"/>
    </row>
    <row r="134" customFormat="false" ht="15" hidden="false" customHeight="false" outlineLevel="0" collapsed="false">
      <c r="A134" s="51"/>
      <c r="B134" s="53" t="s">
        <v>365</v>
      </c>
      <c r="C134" s="32"/>
      <c r="D134" s="33"/>
      <c r="E134" s="33"/>
      <c r="F134" s="33"/>
      <c r="G134" s="34"/>
    </row>
    <row r="135" customFormat="false" ht="26.85" hidden="false" customHeight="false" outlineLevel="0" collapsed="false">
      <c r="A135" s="43" t="s">
        <v>179</v>
      </c>
      <c r="B135" s="44" t="s">
        <v>176</v>
      </c>
      <c r="C135" s="45" t="s">
        <v>151</v>
      </c>
      <c r="D135" s="48" t="n">
        <v>55.89</v>
      </c>
      <c r="E135" s="54"/>
      <c r="F135" s="48"/>
      <c r="G135" s="49" t="n">
        <f aca="false">ROUND(E135*F135,2)</f>
        <v>0</v>
      </c>
      <c r="ZY135" s="35" t="s">
        <v>29</v>
      </c>
      <c r="ZZ135" s="50" t="s">
        <v>177</v>
      </c>
    </row>
    <row r="136" customFormat="false" ht="15" hidden="false" customHeight="false" outlineLevel="0" collapsed="false">
      <c r="A136" s="51"/>
      <c r="B136" s="52" t="s">
        <v>31</v>
      </c>
      <c r="C136" s="32"/>
      <c r="D136" s="33"/>
      <c r="E136" s="33"/>
      <c r="F136" s="33"/>
      <c r="G136" s="34"/>
    </row>
    <row r="137" customFormat="false" ht="19.4" hidden="false" customHeight="false" outlineLevel="0" collapsed="false">
      <c r="A137" s="51"/>
      <c r="B137" s="53" t="s">
        <v>366</v>
      </c>
      <c r="C137" s="32"/>
      <c r="D137" s="33"/>
      <c r="E137" s="33"/>
      <c r="F137" s="33"/>
      <c r="G137" s="34"/>
    </row>
    <row r="138" customFormat="false" ht="15" hidden="false" customHeight="false" outlineLevel="0" collapsed="false">
      <c r="A138" s="43" t="s">
        <v>183</v>
      </c>
      <c r="B138" s="44" t="s">
        <v>367</v>
      </c>
      <c r="C138" s="45" t="s">
        <v>151</v>
      </c>
      <c r="D138" s="48" t="n">
        <v>32.75</v>
      </c>
      <c r="E138" s="54"/>
      <c r="F138" s="48"/>
      <c r="G138" s="49" t="n">
        <f aca="false">ROUND(E138*F138,2)</f>
        <v>0</v>
      </c>
      <c r="ZY138" s="35" t="s">
        <v>29</v>
      </c>
      <c r="ZZ138" s="50" t="s">
        <v>368</v>
      </c>
    </row>
    <row r="139" customFormat="false" ht="15" hidden="false" customHeight="false" outlineLevel="0" collapsed="false">
      <c r="A139" s="51"/>
      <c r="B139" s="52" t="s">
        <v>31</v>
      </c>
      <c r="C139" s="32"/>
      <c r="D139" s="33"/>
      <c r="E139" s="33"/>
      <c r="F139" s="33"/>
      <c r="G139" s="34"/>
    </row>
    <row r="140" customFormat="false" ht="15" hidden="false" customHeight="false" outlineLevel="0" collapsed="false">
      <c r="A140" s="51"/>
      <c r="B140" s="53" t="s">
        <v>182</v>
      </c>
      <c r="C140" s="32"/>
      <c r="D140" s="33"/>
      <c r="E140" s="33"/>
      <c r="F140" s="33"/>
      <c r="G140" s="34"/>
    </row>
    <row r="141" customFormat="false" ht="15" hidden="false" customHeight="false" outlineLevel="0" collapsed="false">
      <c r="A141" s="43" t="s">
        <v>187</v>
      </c>
      <c r="B141" s="44" t="s">
        <v>184</v>
      </c>
      <c r="C141" s="45" t="s">
        <v>50</v>
      </c>
      <c r="D141" s="48" t="n">
        <v>77.52</v>
      </c>
      <c r="E141" s="54"/>
      <c r="F141" s="48"/>
      <c r="G141" s="49" t="n">
        <f aca="false">ROUND(E141*F141,2)</f>
        <v>0</v>
      </c>
      <c r="ZY141" s="35" t="s">
        <v>29</v>
      </c>
      <c r="ZZ141" s="50" t="s">
        <v>185</v>
      </c>
    </row>
    <row r="142" customFormat="false" ht="15" hidden="false" customHeight="false" outlineLevel="0" collapsed="false">
      <c r="A142" s="51"/>
      <c r="B142" s="52" t="s">
        <v>31</v>
      </c>
      <c r="C142" s="32"/>
      <c r="D142" s="33"/>
      <c r="E142" s="33"/>
      <c r="F142" s="33"/>
      <c r="G142" s="34"/>
    </row>
    <row r="143" customFormat="false" ht="19.4" hidden="false" customHeight="false" outlineLevel="0" collapsed="false">
      <c r="A143" s="51"/>
      <c r="B143" s="53" t="s">
        <v>369</v>
      </c>
      <c r="C143" s="32"/>
      <c r="D143" s="33"/>
      <c r="E143" s="33"/>
      <c r="F143" s="33"/>
      <c r="G143" s="34"/>
    </row>
    <row r="144" customFormat="false" ht="15" hidden="false" customHeight="false" outlineLevel="0" collapsed="false">
      <c r="A144" s="43" t="s">
        <v>191</v>
      </c>
      <c r="B144" s="44" t="s">
        <v>192</v>
      </c>
      <c r="C144" s="45" t="s">
        <v>151</v>
      </c>
      <c r="D144" s="48" t="n">
        <v>5.5</v>
      </c>
      <c r="E144" s="54"/>
      <c r="F144" s="48"/>
      <c r="G144" s="49" t="n">
        <f aca="false">ROUND(E144*F144,2)</f>
        <v>0</v>
      </c>
      <c r="ZY144" s="35" t="s">
        <v>29</v>
      </c>
      <c r="ZZ144" s="50" t="s">
        <v>193</v>
      </c>
    </row>
    <row r="145" customFormat="false" ht="15" hidden="false" customHeight="false" outlineLevel="0" collapsed="false">
      <c r="A145" s="51"/>
      <c r="B145" s="52" t="s">
        <v>31</v>
      </c>
      <c r="C145" s="32"/>
      <c r="D145" s="33"/>
      <c r="E145" s="33"/>
      <c r="F145" s="33"/>
      <c r="G145" s="34"/>
    </row>
    <row r="146" customFormat="false" ht="15" hidden="false" customHeight="false" outlineLevel="0" collapsed="false">
      <c r="A146" s="51"/>
      <c r="B146" s="53" t="s">
        <v>194</v>
      </c>
      <c r="C146" s="32"/>
      <c r="D146" s="33"/>
      <c r="E146" s="33"/>
      <c r="F146" s="33"/>
      <c r="G146" s="34"/>
    </row>
    <row r="147" customFormat="false" ht="15" hidden="false" customHeight="false" outlineLevel="0" collapsed="false">
      <c r="A147" s="51"/>
      <c r="B147" s="53" t="s">
        <v>370</v>
      </c>
      <c r="C147" s="32"/>
      <c r="D147" s="33"/>
      <c r="E147" s="33"/>
      <c r="F147" s="33"/>
      <c r="G147" s="34"/>
    </row>
    <row r="148" customFormat="false" ht="26.85" hidden="false" customHeight="false" outlineLevel="0" collapsed="false">
      <c r="A148" s="43" t="s">
        <v>195</v>
      </c>
      <c r="B148" s="44" t="s">
        <v>196</v>
      </c>
      <c r="C148" s="45" t="s">
        <v>50</v>
      </c>
      <c r="D148" s="48" t="n">
        <v>109.04</v>
      </c>
      <c r="E148" s="54"/>
      <c r="F148" s="48"/>
      <c r="G148" s="49" t="n">
        <f aca="false">ROUND(E148*F148,2)</f>
        <v>0</v>
      </c>
      <c r="ZY148" s="35" t="s">
        <v>29</v>
      </c>
      <c r="ZZ148" s="50" t="s">
        <v>197</v>
      </c>
    </row>
    <row r="149" customFormat="false" ht="15" hidden="false" customHeight="false" outlineLevel="0" collapsed="false">
      <c r="A149" s="51"/>
      <c r="B149" s="52" t="s">
        <v>31</v>
      </c>
      <c r="C149" s="32"/>
      <c r="D149" s="33"/>
      <c r="E149" s="33"/>
      <c r="F149" s="33"/>
      <c r="G149" s="34"/>
    </row>
    <row r="150" customFormat="false" ht="15" hidden="false" customHeight="false" outlineLevel="0" collapsed="false">
      <c r="A150" s="51"/>
      <c r="B150" s="53" t="s">
        <v>371</v>
      </c>
      <c r="C150" s="32"/>
      <c r="D150" s="33"/>
      <c r="E150" s="33"/>
      <c r="F150" s="33"/>
      <c r="G150" s="34"/>
    </row>
    <row r="151" customFormat="false" ht="15" hidden="false" customHeight="false" outlineLevel="0" collapsed="false">
      <c r="A151" s="51"/>
      <c r="B151" s="53" t="s">
        <v>372</v>
      </c>
      <c r="C151" s="32"/>
      <c r="D151" s="33"/>
      <c r="E151" s="33"/>
      <c r="F151" s="33"/>
      <c r="G151" s="34"/>
    </row>
    <row r="152" customFormat="false" ht="15" hidden="false" customHeight="false" outlineLevel="0" collapsed="false">
      <c r="A152" s="43" t="s">
        <v>199</v>
      </c>
      <c r="B152" s="44" t="s">
        <v>373</v>
      </c>
      <c r="C152" s="45" t="s">
        <v>151</v>
      </c>
      <c r="D152" s="48" t="n">
        <v>1.5</v>
      </c>
      <c r="E152" s="54"/>
      <c r="F152" s="48"/>
      <c r="G152" s="49" t="n">
        <f aca="false">ROUND(E152*F152,2)</f>
        <v>0</v>
      </c>
      <c r="ZY152" s="35" t="s">
        <v>29</v>
      </c>
      <c r="ZZ152" s="50" t="s">
        <v>374</v>
      </c>
    </row>
    <row r="153" customFormat="false" ht="15" hidden="false" customHeight="false" outlineLevel="0" collapsed="false">
      <c r="A153" s="51"/>
      <c r="B153" s="52" t="s">
        <v>31</v>
      </c>
      <c r="C153" s="32"/>
      <c r="D153" s="33"/>
      <c r="E153" s="33"/>
      <c r="F153" s="33"/>
      <c r="G153" s="34"/>
    </row>
    <row r="154" customFormat="false" ht="15" hidden="false" customHeight="false" outlineLevel="0" collapsed="false">
      <c r="A154" s="51"/>
      <c r="B154" s="53" t="s">
        <v>375</v>
      </c>
      <c r="C154" s="32"/>
      <c r="D154" s="33"/>
      <c r="E154" s="33"/>
      <c r="F154" s="33"/>
      <c r="G154" s="34"/>
    </row>
    <row r="155" customFormat="false" ht="15" hidden="false" customHeight="false" outlineLevel="0" collapsed="false">
      <c r="A155" s="43" t="s">
        <v>203</v>
      </c>
      <c r="B155" s="44" t="s">
        <v>376</v>
      </c>
      <c r="C155" s="45" t="s">
        <v>151</v>
      </c>
      <c r="D155" s="48" t="n">
        <v>2.05</v>
      </c>
      <c r="E155" s="54"/>
      <c r="F155" s="48"/>
      <c r="G155" s="49" t="n">
        <f aca="false">ROUND(E155*F155,2)</f>
        <v>0</v>
      </c>
      <c r="ZY155" s="35" t="s">
        <v>29</v>
      </c>
      <c r="ZZ155" s="50" t="s">
        <v>377</v>
      </c>
    </row>
    <row r="156" customFormat="false" ht="15" hidden="false" customHeight="false" outlineLevel="0" collapsed="false">
      <c r="A156" s="51"/>
      <c r="B156" s="52" t="s">
        <v>31</v>
      </c>
      <c r="C156" s="32"/>
      <c r="D156" s="33"/>
      <c r="E156" s="33"/>
      <c r="F156" s="33"/>
      <c r="G156" s="34"/>
    </row>
    <row r="157" customFormat="false" ht="15" hidden="false" customHeight="false" outlineLevel="0" collapsed="false">
      <c r="A157" s="51"/>
      <c r="B157" s="53" t="s">
        <v>378</v>
      </c>
      <c r="C157" s="32"/>
      <c r="D157" s="33"/>
      <c r="E157" s="33"/>
      <c r="F157" s="33"/>
      <c r="G157" s="34"/>
    </row>
    <row r="158" customFormat="false" ht="15" hidden="false" customHeight="false" outlineLevel="0" collapsed="false">
      <c r="A158" s="43" t="s">
        <v>207</v>
      </c>
      <c r="B158" s="44" t="s">
        <v>208</v>
      </c>
      <c r="C158" s="45" t="s">
        <v>50</v>
      </c>
      <c r="D158" s="48" t="n">
        <v>65.05</v>
      </c>
      <c r="E158" s="54"/>
      <c r="F158" s="48"/>
      <c r="G158" s="49" t="n">
        <f aca="false">ROUND(E158*F158,2)</f>
        <v>0</v>
      </c>
      <c r="ZY158" s="35" t="s">
        <v>29</v>
      </c>
      <c r="ZZ158" s="50" t="s">
        <v>209</v>
      </c>
    </row>
    <row r="159" customFormat="false" ht="15" hidden="false" customHeight="false" outlineLevel="0" collapsed="false">
      <c r="A159" s="51"/>
      <c r="B159" s="52" t="s">
        <v>31</v>
      </c>
      <c r="C159" s="32"/>
      <c r="D159" s="33"/>
      <c r="E159" s="33"/>
      <c r="F159" s="33"/>
      <c r="G159" s="34"/>
    </row>
    <row r="160" customFormat="false" ht="19.4" hidden="false" customHeight="false" outlineLevel="0" collapsed="false">
      <c r="A160" s="51"/>
      <c r="B160" s="53" t="s">
        <v>379</v>
      </c>
      <c r="C160" s="32"/>
      <c r="D160" s="33"/>
      <c r="E160" s="33"/>
      <c r="F160" s="33"/>
      <c r="G160" s="34"/>
    </row>
    <row r="161" customFormat="false" ht="15" hidden="false" customHeight="false" outlineLevel="0" collapsed="false">
      <c r="A161" s="43" t="s">
        <v>211</v>
      </c>
      <c r="B161" s="44" t="s">
        <v>212</v>
      </c>
      <c r="C161" s="45" t="s">
        <v>40</v>
      </c>
      <c r="D161" s="46" t="n">
        <v>1</v>
      </c>
      <c r="E161" s="47"/>
      <c r="F161" s="48"/>
      <c r="G161" s="49" t="n">
        <f aca="false">ROUND(E161*F161,2)</f>
        <v>0</v>
      </c>
      <c r="ZY161" s="35" t="s">
        <v>29</v>
      </c>
      <c r="ZZ161" s="50" t="s">
        <v>213</v>
      </c>
    </row>
    <row r="162" customFormat="false" ht="15" hidden="false" customHeight="false" outlineLevel="0" collapsed="false">
      <c r="A162" s="51"/>
      <c r="B162" s="52" t="s">
        <v>31</v>
      </c>
      <c r="C162" s="32"/>
      <c r="D162" s="33"/>
      <c r="E162" s="33"/>
      <c r="F162" s="33"/>
      <c r="G162" s="34"/>
    </row>
    <row r="163" customFormat="false" ht="15" hidden="false" customHeight="false" outlineLevel="0" collapsed="false">
      <c r="A163" s="51"/>
      <c r="B163" s="53" t="s">
        <v>380</v>
      </c>
      <c r="C163" s="32"/>
      <c r="D163" s="33"/>
      <c r="E163" s="33"/>
      <c r="F163" s="33"/>
      <c r="G163" s="34"/>
    </row>
    <row r="164" customFormat="false" ht="15" hidden="false" customHeight="false" outlineLevel="0" collapsed="false">
      <c r="A164" s="43" t="s">
        <v>215</v>
      </c>
      <c r="B164" s="44" t="s">
        <v>216</v>
      </c>
      <c r="C164" s="45" t="s">
        <v>50</v>
      </c>
      <c r="D164" s="48" t="n">
        <v>43.65</v>
      </c>
      <c r="E164" s="54"/>
      <c r="F164" s="48"/>
      <c r="G164" s="49" t="n">
        <f aca="false">ROUND(E164*F164,2)</f>
        <v>0</v>
      </c>
      <c r="ZY164" s="35" t="s">
        <v>29</v>
      </c>
      <c r="ZZ164" s="50" t="s">
        <v>217</v>
      </c>
    </row>
    <row r="165" customFormat="false" ht="15" hidden="false" customHeight="false" outlineLevel="0" collapsed="false">
      <c r="A165" s="51"/>
      <c r="B165" s="52" t="s">
        <v>31</v>
      </c>
      <c r="C165" s="32"/>
      <c r="D165" s="33"/>
      <c r="E165" s="33"/>
      <c r="F165" s="33"/>
      <c r="G165" s="34"/>
    </row>
    <row r="166" customFormat="false" ht="15" hidden="false" customHeight="false" outlineLevel="0" collapsed="false">
      <c r="A166" s="51"/>
      <c r="B166" s="53" t="s">
        <v>381</v>
      </c>
      <c r="C166" s="32"/>
      <c r="D166" s="33"/>
      <c r="E166" s="33"/>
      <c r="F166" s="33"/>
      <c r="G166" s="34"/>
    </row>
    <row r="167" customFormat="false" ht="15" hidden="false" customHeight="false" outlineLevel="0" collapsed="false">
      <c r="A167" s="43" t="s">
        <v>219</v>
      </c>
      <c r="B167" s="44" t="s">
        <v>220</v>
      </c>
      <c r="C167" s="45" t="s">
        <v>151</v>
      </c>
      <c r="D167" s="48" t="n">
        <v>11.62</v>
      </c>
      <c r="E167" s="54"/>
      <c r="F167" s="48"/>
      <c r="G167" s="49" t="n">
        <f aca="false">ROUND(E167*F167,2)</f>
        <v>0</v>
      </c>
      <c r="ZY167" s="35" t="s">
        <v>29</v>
      </c>
      <c r="ZZ167" s="50" t="s">
        <v>221</v>
      </c>
    </row>
    <row r="168" customFormat="false" ht="15" hidden="false" customHeight="false" outlineLevel="0" collapsed="false">
      <c r="A168" s="51"/>
      <c r="B168" s="52" t="s">
        <v>31</v>
      </c>
      <c r="C168" s="32"/>
      <c r="D168" s="33"/>
      <c r="E168" s="33"/>
      <c r="F168" s="33"/>
      <c r="G168" s="34"/>
    </row>
    <row r="169" customFormat="false" ht="15" hidden="false" customHeight="false" outlineLevel="0" collapsed="false">
      <c r="A169" s="51"/>
      <c r="B169" s="53" t="s">
        <v>382</v>
      </c>
      <c r="C169" s="32"/>
      <c r="D169" s="33"/>
      <c r="E169" s="33"/>
      <c r="F169" s="33"/>
      <c r="G169" s="34"/>
    </row>
    <row r="170" customFormat="false" ht="15" hidden="false" customHeight="false" outlineLevel="0" collapsed="false">
      <c r="A170" s="43" t="s">
        <v>222</v>
      </c>
      <c r="B170" s="44" t="s">
        <v>223</v>
      </c>
      <c r="C170" s="45" t="s">
        <v>50</v>
      </c>
      <c r="D170" s="48" t="n">
        <v>37.68</v>
      </c>
      <c r="E170" s="54"/>
      <c r="F170" s="48"/>
      <c r="G170" s="49" t="n">
        <f aca="false">ROUND(E170*F170,2)</f>
        <v>0</v>
      </c>
      <c r="ZY170" s="35" t="s">
        <v>29</v>
      </c>
      <c r="ZZ170" s="50" t="s">
        <v>224</v>
      </c>
    </row>
    <row r="171" customFormat="false" ht="15" hidden="false" customHeight="false" outlineLevel="0" collapsed="false">
      <c r="A171" s="51"/>
      <c r="B171" s="52" t="s">
        <v>31</v>
      </c>
      <c r="C171" s="32"/>
      <c r="D171" s="33"/>
      <c r="E171" s="33"/>
      <c r="F171" s="33"/>
      <c r="G171" s="34"/>
    </row>
    <row r="172" customFormat="false" ht="15" hidden="false" customHeight="false" outlineLevel="0" collapsed="false">
      <c r="A172" s="51"/>
      <c r="B172" s="53" t="s">
        <v>383</v>
      </c>
      <c r="C172" s="32"/>
      <c r="D172" s="33"/>
      <c r="E172" s="33"/>
      <c r="F172" s="33"/>
      <c r="G172" s="34"/>
    </row>
    <row r="173" customFormat="false" ht="15" hidden="false" customHeight="false" outlineLevel="0" collapsed="false">
      <c r="A173" s="51"/>
      <c r="B173" s="53" t="s">
        <v>384</v>
      </c>
      <c r="C173" s="32"/>
      <c r="D173" s="33"/>
      <c r="E173" s="33"/>
      <c r="F173" s="33"/>
      <c r="G173" s="34"/>
    </row>
    <row r="174" customFormat="false" ht="26.85" hidden="false" customHeight="false" outlineLevel="0" collapsed="false">
      <c r="A174" s="43" t="s">
        <v>226</v>
      </c>
      <c r="B174" s="44" t="s">
        <v>227</v>
      </c>
      <c r="C174" s="45" t="s">
        <v>40</v>
      </c>
      <c r="D174" s="46" t="n">
        <v>1</v>
      </c>
      <c r="E174" s="47"/>
      <c r="F174" s="48"/>
      <c r="G174" s="49" t="n">
        <f aca="false">ROUND(E174*F174,2)</f>
        <v>0</v>
      </c>
      <c r="ZY174" s="35" t="s">
        <v>29</v>
      </c>
      <c r="ZZ174" s="50" t="s">
        <v>228</v>
      </c>
    </row>
    <row r="175" customFormat="false" ht="15" hidden="false" customHeight="false" outlineLevel="0" collapsed="false">
      <c r="A175" s="51"/>
      <c r="B175" s="52" t="s">
        <v>31</v>
      </c>
      <c r="C175" s="32"/>
      <c r="D175" s="33"/>
      <c r="E175" s="33"/>
      <c r="F175" s="33"/>
      <c r="G175" s="34"/>
    </row>
    <row r="176" customFormat="false" ht="15" hidden="false" customHeight="false" outlineLevel="0" collapsed="false">
      <c r="A176" s="51"/>
      <c r="B176" s="53" t="s">
        <v>229</v>
      </c>
      <c r="C176" s="32"/>
      <c r="D176" s="33"/>
      <c r="E176" s="33"/>
      <c r="F176" s="33"/>
      <c r="G176" s="34"/>
    </row>
    <row r="177" customFormat="false" ht="15" hidden="false" customHeight="false" outlineLevel="0" collapsed="false">
      <c r="A177" s="43" t="s">
        <v>230</v>
      </c>
      <c r="B177" s="44" t="s">
        <v>231</v>
      </c>
      <c r="C177" s="45" t="s">
        <v>40</v>
      </c>
      <c r="D177" s="46" t="n">
        <v>1</v>
      </c>
      <c r="E177" s="47"/>
      <c r="F177" s="48"/>
      <c r="G177" s="49" t="n">
        <f aca="false">ROUND(E177*F177,2)</f>
        <v>0</v>
      </c>
      <c r="ZY177" s="35" t="s">
        <v>29</v>
      </c>
      <c r="ZZ177" s="50" t="s">
        <v>232</v>
      </c>
    </row>
    <row r="178" customFormat="false" ht="15" hidden="false" customHeight="false" outlineLevel="0" collapsed="false">
      <c r="A178" s="51"/>
      <c r="B178" s="52" t="s">
        <v>31</v>
      </c>
      <c r="C178" s="32"/>
      <c r="D178" s="33"/>
      <c r="E178" s="33"/>
      <c r="F178" s="33"/>
      <c r="G178" s="34"/>
    </row>
    <row r="179" customFormat="false" ht="15" hidden="false" customHeight="false" outlineLevel="0" collapsed="false">
      <c r="A179" s="51"/>
      <c r="B179" s="53" t="s">
        <v>233</v>
      </c>
      <c r="C179" s="32"/>
      <c r="D179" s="33"/>
      <c r="E179" s="33"/>
      <c r="F179" s="33"/>
      <c r="G179" s="34"/>
    </row>
    <row r="180" customFormat="false" ht="15" hidden="false" customHeight="false" outlineLevel="0" collapsed="false">
      <c r="A180" s="39" t="s">
        <v>234</v>
      </c>
      <c r="B180" s="40" t="s">
        <v>235</v>
      </c>
      <c r="C180" s="32"/>
      <c r="D180" s="33"/>
      <c r="E180" s="33"/>
      <c r="F180" s="33"/>
      <c r="G180" s="34"/>
      <c r="ZY180" s="35" t="s">
        <v>20</v>
      </c>
      <c r="ZZ180" s="36"/>
    </row>
    <row r="181" customFormat="false" ht="15" hidden="false" customHeight="false" outlineLevel="0" collapsed="false">
      <c r="A181" s="43" t="s">
        <v>236</v>
      </c>
      <c r="B181" s="44" t="s">
        <v>237</v>
      </c>
      <c r="C181" s="45" t="s">
        <v>40</v>
      </c>
      <c r="D181" s="46" t="n">
        <v>1</v>
      </c>
      <c r="E181" s="47"/>
      <c r="F181" s="48"/>
      <c r="G181" s="49" t="n">
        <f aca="false">ROUND(E181*F181,2)</f>
        <v>0</v>
      </c>
      <c r="ZY181" s="35" t="s">
        <v>29</v>
      </c>
      <c r="ZZ181" s="50" t="s">
        <v>238</v>
      </c>
    </row>
    <row r="182" customFormat="false" ht="15" hidden="false" customHeight="false" outlineLevel="0" collapsed="false">
      <c r="A182" s="51"/>
      <c r="B182" s="52" t="s">
        <v>31</v>
      </c>
      <c r="C182" s="32"/>
      <c r="D182" s="33"/>
      <c r="E182" s="33"/>
      <c r="F182" s="33"/>
      <c r="G182" s="34"/>
    </row>
    <row r="183" customFormat="false" ht="15" hidden="false" customHeight="false" outlineLevel="0" collapsed="false">
      <c r="A183" s="51"/>
      <c r="B183" s="53" t="s">
        <v>239</v>
      </c>
      <c r="C183" s="32"/>
      <c r="D183" s="33"/>
      <c r="E183" s="33"/>
      <c r="F183" s="33"/>
      <c r="G183" s="34"/>
    </row>
    <row r="184" customFormat="false" ht="26.85" hidden="false" customHeight="false" outlineLevel="0" collapsed="false">
      <c r="A184" s="43" t="s">
        <v>240</v>
      </c>
      <c r="B184" s="44" t="s">
        <v>385</v>
      </c>
      <c r="C184" s="45" t="s">
        <v>50</v>
      </c>
      <c r="D184" s="48" t="n">
        <v>90.3</v>
      </c>
      <c r="E184" s="54"/>
      <c r="F184" s="48"/>
      <c r="G184" s="49" t="n">
        <f aca="false">ROUND(E184*F184,2)</f>
        <v>0</v>
      </c>
      <c r="ZY184" s="35" t="s">
        <v>29</v>
      </c>
      <c r="ZZ184" s="50" t="s">
        <v>386</v>
      </c>
    </row>
    <row r="185" customFormat="false" ht="15" hidden="false" customHeight="false" outlineLevel="0" collapsed="false">
      <c r="A185" s="51"/>
      <c r="B185" s="52" t="s">
        <v>31</v>
      </c>
      <c r="C185" s="32"/>
      <c r="D185" s="33"/>
      <c r="E185" s="33"/>
      <c r="F185" s="33"/>
      <c r="G185" s="34"/>
    </row>
    <row r="186" customFormat="false" ht="15" hidden="false" customHeight="false" outlineLevel="0" collapsed="false">
      <c r="A186" s="51"/>
      <c r="B186" s="53" t="s">
        <v>387</v>
      </c>
      <c r="C186" s="32"/>
      <c r="D186" s="33"/>
      <c r="E186" s="33"/>
      <c r="F186" s="33"/>
      <c r="G186" s="34"/>
    </row>
    <row r="187" customFormat="false" ht="15" hidden="false" customHeight="false" outlineLevel="0" collapsed="false">
      <c r="A187" s="43" t="s">
        <v>244</v>
      </c>
      <c r="B187" s="44" t="s">
        <v>241</v>
      </c>
      <c r="C187" s="45" t="s">
        <v>50</v>
      </c>
      <c r="D187" s="48" t="n">
        <v>65.05</v>
      </c>
      <c r="E187" s="54"/>
      <c r="F187" s="48"/>
      <c r="G187" s="49" t="n">
        <f aca="false">ROUND(E187*F187,2)</f>
        <v>0</v>
      </c>
      <c r="ZY187" s="35" t="s">
        <v>29</v>
      </c>
      <c r="ZZ187" s="50" t="s">
        <v>242</v>
      </c>
    </row>
    <row r="188" customFormat="false" ht="15" hidden="false" customHeight="false" outlineLevel="0" collapsed="false">
      <c r="A188" s="51"/>
      <c r="B188" s="52" t="s">
        <v>31</v>
      </c>
      <c r="C188" s="32"/>
      <c r="D188" s="33"/>
      <c r="E188" s="33"/>
      <c r="F188" s="33"/>
      <c r="G188" s="34"/>
    </row>
    <row r="189" customFormat="false" ht="15" hidden="false" customHeight="false" outlineLevel="0" collapsed="false">
      <c r="A189" s="51"/>
      <c r="B189" s="53" t="s">
        <v>388</v>
      </c>
      <c r="C189" s="32"/>
      <c r="D189" s="33"/>
      <c r="E189" s="33"/>
      <c r="F189" s="33"/>
      <c r="G189" s="34"/>
    </row>
    <row r="190" customFormat="false" ht="15" hidden="false" customHeight="false" outlineLevel="0" collapsed="false">
      <c r="A190" s="43" t="s">
        <v>248</v>
      </c>
      <c r="B190" s="44" t="s">
        <v>249</v>
      </c>
      <c r="C190" s="45" t="s">
        <v>50</v>
      </c>
      <c r="D190" s="48" t="n">
        <v>65.05</v>
      </c>
      <c r="E190" s="54"/>
      <c r="F190" s="48"/>
      <c r="G190" s="49" t="n">
        <f aca="false">ROUND(E190*F190,2)</f>
        <v>0</v>
      </c>
      <c r="ZY190" s="35" t="s">
        <v>29</v>
      </c>
      <c r="ZZ190" s="50" t="s">
        <v>250</v>
      </c>
    </row>
    <row r="191" customFormat="false" ht="15" hidden="false" customHeight="false" outlineLevel="0" collapsed="false">
      <c r="A191" s="51"/>
      <c r="B191" s="52" t="s">
        <v>31</v>
      </c>
      <c r="C191" s="32"/>
      <c r="D191" s="33"/>
      <c r="E191" s="33"/>
      <c r="F191" s="33"/>
      <c r="G191" s="34"/>
    </row>
    <row r="192" customFormat="false" ht="15" hidden="false" customHeight="false" outlineLevel="0" collapsed="false">
      <c r="A192" s="51"/>
      <c r="B192" s="53" t="s">
        <v>389</v>
      </c>
      <c r="C192" s="32"/>
      <c r="D192" s="33"/>
      <c r="E192" s="33"/>
      <c r="F192" s="33"/>
      <c r="G192" s="34"/>
    </row>
    <row r="193" customFormat="false" ht="15" hidden="false" customHeight="false" outlineLevel="0" collapsed="false">
      <c r="A193" s="43" t="s">
        <v>252</v>
      </c>
      <c r="B193" s="44" t="s">
        <v>390</v>
      </c>
      <c r="C193" s="45" t="s">
        <v>151</v>
      </c>
      <c r="D193" s="48" t="n">
        <v>24.02</v>
      </c>
      <c r="E193" s="54"/>
      <c r="F193" s="48"/>
      <c r="G193" s="49" t="n">
        <f aca="false">ROUND(E193*F193,2)</f>
        <v>0</v>
      </c>
      <c r="ZY193" s="35" t="s">
        <v>29</v>
      </c>
      <c r="ZZ193" s="50" t="s">
        <v>391</v>
      </c>
    </row>
    <row r="194" customFormat="false" ht="15" hidden="false" customHeight="false" outlineLevel="0" collapsed="false">
      <c r="A194" s="51"/>
      <c r="B194" s="52" t="s">
        <v>31</v>
      </c>
      <c r="C194" s="32"/>
      <c r="D194" s="33"/>
      <c r="E194" s="33"/>
      <c r="F194" s="33"/>
      <c r="G194" s="34"/>
    </row>
    <row r="195" customFormat="false" ht="15" hidden="false" customHeight="false" outlineLevel="0" collapsed="false">
      <c r="A195" s="51"/>
      <c r="B195" s="53" t="s">
        <v>392</v>
      </c>
      <c r="C195" s="32"/>
      <c r="D195" s="33"/>
      <c r="E195" s="33"/>
      <c r="F195" s="33"/>
      <c r="G195" s="34"/>
    </row>
    <row r="196" customFormat="false" ht="15" hidden="false" customHeight="false" outlineLevel="0" collapsed="false">
      <c r="A196" s="43" t="s">
        <v>256</v>
      </c>
      <c r="B196" s="44" t="s">
        <v>393</v>
      </c>
      <c r="C196" s="45" t="s">
        <v>151</v>
      </c>
      <c r="D196" s="48" t="n">
        <v>43.32</v>
      </c>
      <c r="E196" s="54"/>
      <c r="F196" s="48"/>
      <c r="G196" s="49" t="n">
        <f aca="false">ROUND(E196*F196,2)</f>
        <v>0</v>
      </c>
      <c r="ZY196" s="35" t="s">
        <v>29</v>
      </c>
      <c r="ZZ196" s="50" t="s">
        <v>394</v>
      </c>
    </row>
    <row r="197" customFormat="false" ht="15" hidden="false" customHeight="false" outlineLevel="0" collapsed="false">
      <c r="A197" s="51"/>
      <c r="B197" s="52" t="s">
        <v>31</v>
      </c>
      <c r="C197" s="32"/>
      <c r="D197" s="33"/>
      <c r="E197" s="33"/>
      <c r="F197" s="33"/>
      <c r="G197" s="34"/>
    </row>
    <row r="198" customFormat="false" ht="15" hidden="false" customHeight="false" outlineLevel="0" collapsed="false">
      <c r="A198" s="51"/>
      <c r="B198" s="53" t="s">
        <v>395</v>
      </c>
      <c r="C198" s="32"/>
      <c r="D198" s="33"/>
      <c r="E198" s="33"/>
      <c r="F198" s="33"/>
      <c r="G198" s="34"/>
    </row>
    <row r="199" customFormat="false" ht="15" hidden="false" customHeight="false" outlineLevel="0" collapsed="false">
      <c r="A199" s="43" t="s">
        <v>260</v>
      </c>
      <c r="B199" s="44" t="s">
        <v>396</v>
      </c>
      <c r="C199" s="45" t="s">
        <v>151</v>
      </c>
      <c r="D199" s="48" t="n">
        <v>16.15</v>
      </c>
      <c r="E199" s="54"/>
      <c r="F199" s="48"/>
      <c r="G199" s="49" t="n">
        <f aca="false">ROUND(E199*F199,2)</f>
        <v>0</v>
      </c>
      <c r="ZY199" s="35" t="s">
        <v>29</v>
      </c>
      <c r="ZZ199" s="50" t="s">
        <v>397</v>
      </c>
    </row>
    <row r="200" customFormat="false" ht="15" hidden="false" customHeight="false" outlineLevel="0" collapsed="false">
      <c r="A200" s="51"/>
      <c r="B200" s="52" t="s">
        <v>31</v>
      </c>
      <c r="C200" s="32"/>
      <c r="D200" s="33"/>
      <c r="E200" s="33"/>
      <c r="F200" s="33"/>
      <c r="G200" s="34"/>
    </row>
    <row r="201" customFormat="false" ht="15" hidden="false" customHeight="false" outlineLevel="0" collapsed="false">
      <c r="A201" s="51"/>
      <c r="B201" s="53" t="s">
        <v>398</v>
      </c>
      <c r="C201" s="32"/>
      <c r="D201" s="33"/>
      <c r="E201" s="33"/>
      <c r="F201" s="33"/>
      <c r="G201" s="34"/>
    </row>
    <row r="202" customFormat="false" ht="15" hidden="false" customHeight="false" outlineLevel="0" collapsed="false">
      <c r="A202" s="43" t="s">
        <v>264</v>
      </c>
      <c r="B202" s="44" t="s">
        <v>253</v>
      </c>
      <c r="C202" s="45" t="s">
        <v>151</v>
      </c>
      <c r="D202" s="48" t="n">
        <v>22.64</v>
      </c>
      <c r="E202" s="54"/>
      <c r="F202" s="48"/>
      <c r="G202" s="49" t="n">
        <f aca="false">ROUND(E202*F202,2)</f>
        <v>0</v>
      </c>
      <c r="ZY202" s="35" t="s">
        <v>29</v>
      </c>
      <c r="ZZ202" s="50" t="s">
        <v>254</v>
      </c>
    </row>
    <row r="203" customFormat="false" ht="15" hidden="false" customHeight="false" outlineLevel="0" collapsed="false">
      <c r="A203" s="51"/>
      <c r="B203" s="52" t="s">
        <v>31</v>
      </c>
      <c r="C203" s="32"/>
      <c r="D203" s="33"/>
      <c r="E203" s="33"/>
      <c r="F203" s="33"/>
      <c r="G203" s="34"/>
    </row>
    <row r="204" customFormat="false" ht="15" hidden="false" customHeight="false" outlineLevel="0" collapsed="false">
      <c r="A204" s="51"/>
      <c r="B204" s="53" t="s">
        <v>399</v>
      </c>
      <c r="C204" s="32"/>
      <c r="D204" s="33"/>
      <c r="E204" s="33"/>
      <c r="F204" s="33"/>
      <c r="G204" s="34"/>
    </row>
    <row r="205" customFormat="false" ht="15" hidden="false" customHeight="false" outlineLevel="0" collapsed="false">
      <c r="A205" s="43" t="s">
        <v>268</v>
      </c>
      <c r="B205" s="44" t="s">
        <v>400</v>
      </c>
      <c r="C205" s="45" t="s">
        <v>151</v>
      </c>
      <c r="D205" s="48" t="n">
        <v>3.5</v>
      </c>
      <c r="E205" s="54"/>
      <c r="F205" s="48"/>
      <c r="G205" s="49" t="n">
        <f aca="false">ROUND(E205*F205,2)</f>
        <v>0</v>
      </c>
      <c r="ZY205" s="35" t="s">
        <v>29</v>
      </c>
      <c r="ZZ205" s="50" t="s">
        <v>401</v>
      </c>
    </row>
    <row r="206" customFormat="false" ht="15" hidden="false" customHeight="false" outlineLevel="0" collapsed="false">
      <c r="A206" s="51"/>
      <c r="B206" s="52" t="s">
        <v>31</v>
      </c>
      <c r="C206" s="32"/>
      <c r="D206" s="33"/>
      <c r="E206" s="33"/>
      <c r="F206" s="33"/>
      <c r="G206" s="34"/>
    </row>
    <row r="207" customFormat="false" ht="15" hidden="false" customHeight="false" outlineLevel="0" collapsed="false">
      <c r="A207" s="51"/>
      <c r="B207" s="53" t="s">
        <v>402</v>
      </c>
      <c r="C207" s="32"/>
      <c r="D207" s="33"/>
      <c r="E207" s="33"/>
      <c r="F207" s="33"/>
      <c r="G207" s="34"/>
    </row>
    <row r="208" customFormat="false" ht="15" hidden="false" customHeight="false" outlineLevel="0" collapsed="false">
      <c r="A208" s="43" t="s">
        <v>272</v>
      </c>
      <c r="B208" s="44" t="s">
        <v>403</v>
      </c>
      <c r="C208" s="45" t="s">
        <v>50</v>
      </c>
      <c r="D208" s="48" t="n">
        <v>11.03</v>
      </c>
      <c r="E208" s="54"/>
      <c r="F208" s="48"/>
      <c r="G208" s="49" t="n">
        <f aca="false">ROUND(E208*F208,2)</f>
        <v>0</v>
      </c>
      <c r="ZY208" s="35" t="s">
        <v>29</v>
      </c>
      <c r="ZZ208" s="50" t="s">
        <v>404</v>
      </c>
    </row>
    <row r="209" customFormat="false" ht="15" hidden="false" customHeight="false" outlineLevel="0" collapsed="false">
      <c r="A209" s="51"/>
      <c r="B209" s="52" t="s">
        <v>31</v>
      </c>
      <c r="C209" s="32"/>
      <c r="D209" s="33"/>
      <c r="E209" s="33"/>
      <c r="F209" s="33"/>
      <c r="G209" s="34"/>
    </row>
    <row r="210" customFormat="false" ht="15" hidden="false" customHeight="false" outlineLevel="0" collapsed="false">
      <c r="A210" s="51"/>
      <c r="B210" s="53" t="s">
        <v>405</v>
      </c>
      <c r="C210" s="32"/>
      <c r="D210" s="33"/>
      <c r="E210" s="33"/>
      <c r="F210" s="33"/>
      <c r="G210" s="34"/>
    </row>
    <row r="211" customFormat="false" ht="26.85" hidden="false" customHeight="false" outlineLevel="0" collapsed="false">
      <c r="A211" s="43" t="s">
        <v>276</v>
      </c>
      <c r="B211" s="44" t="s">
        <v>406</v>
      </c>
      <c r="C211" s="45" t="s">
        <v>50</v>
      </c>
      <c r="D211" s="48" t="n">
        <v>54.06</v>
      </c>
      <c r="E211" s="54"/>
      <c r="F211" s="48"/>
      <c r="G211" s="49" t="n">
        <f aca="false">ROUND(E211*F211,2)</f>
        <v>0</v>
      </c>
      <c r="ZY211" s="35" t="s">
        <v>29</v>
      </c>
      <c r="ZZ211" s="50" t="s">
        <v>407</v>
      </c>
    </row>
    <row r="212" customFormat="false" ht="15" hidden="false" customHeight="false" outlineLevel="0" collapsed="false">
      <c r="A212" s="51"/>
      <c r="B212" s="52" t="s">
        <v>31</v>
      </c>
      <c r="C212" s="32"/>
      <c r="D212" s="33"/>
      <c r="E212" s="33"/>
      <c r="F212" s="33"/>
      <c r="G212" s="34"/>
    </row>
    <row r="213" customFormat="false" ht="15" hidden="false" customHeight="false" outlineLevel="0" collapsed="false">
      <c r="A213" s="51"/>
      <c r="B213" s="53" t="s">
        <v>202</v>
      </c>
      <c r="C213" s="32"/>
      <c r="D213" s="33"/>
      <c r="E213" s="33"/>
      <c r="F213" s="33"/>
      <c r="G213" s="34"/>
    </row>
    <row r="214" customFormat="false" ht="26.85" hidden="false" customHeight="false" outlineLevel="0" collapsed="false">
      <c r="A214" s="43" t="s">
        <v>280</v>
      </c>
      <c r="B214" s="44" t="s">
        <v>257</v>
      </c>
      <c r="C214" s="45" t="s">
        <v>50</v>
      </c>
      <c r="D214" s="48" t="n">
        <v>5.46</v>
      </c>
      <c r="E214" s="54"/>
      <c r="F214" s="48"/>
      <c r="G214" s="49" t="n">
        <f aca="false">ROUND(E214*F214,2)</f>
        <v>0</v>
      </c>
      <c r="ZY214" s="35" t="s">
        <v>29</v>
      </c>
      <c r="ZZ214" s="50" t="s">
        <v>258</v>
      </c>
    </row>
    <row r="215" customFormat="false" ht="15" hidden="false" customHeight="false" outlineLevel="0" collapsed="false">
      <c r="A215" s="51"/>
      <c r="B215" s="52" t="s">
        <v>31</v>
      </c>
      <c r="C215" s="32"/>
      <c r="D215" s="33"/>
      <c r="E215" s="33"/>
      <c r="F215" s="33"/>
      <c r="G215" s="34"/>
    </row>
    <row r="216" customFormat="false" ht="15" hidden="false" customHeight="false" outlineLevel="0" collapsed="false">
      <c r="A216" s="51"/>
      <c r="B216" s="53" t="s">
        <v>408</v>
      </c>
      <c r="C216" s="32"/>
      <c r="D216" s="33"/>
      <c r="E216" s="33"/>
      <c r="F216" s="33"/>
      <c r="G216" s="34"/>
    </row>
    <row r="217" customFormat="false" ht="15" hidden="false" customHeight="false" outlineLevel="0" collapsed="false">
      <c r="A217" s="43" t="s">
        <v>284</v>
      </c>
      <c r="B217" s="44" t="s">
        <v>409</v>
      </c>
      <c r="C217" s="45" t="s">
        <v>50</v>
      </c>
      <c r="D217" s="48" t="n">
        <v>38.89</v>
      </c>
      <c r="E217" s="54"/>
      <c r="F217" s="48"/>
      <c r="G217" s="49" t="n">
        <f aca="false">ROUND(E217*F217,2)</f>
        <v>0</v>
      </c>
      <c r="ZY217" s="35" t="s">
        <v>29</v>
      </c>
      <c r="ZZ217" s="50" t="s">
        <v>410</v>
      </c>
    </row>
    <row r="218" customFormat="false" ht="15" hidden="false" customHeight="false" outlineLevel="0" collapsed="false">
      <c r="A218" s="51"/>
      <c r="B218" s="52" t="s">
        <v>31</v>
      </c>
      <c r="C218" s="32"/>
      <c r="D218" s="33"/>
      <c r="E218" s="33"/>
      <c r="F218" s="33"/>
      <c r="G218" s="34"/>
    </row>
    <row r="219" customFormat="false" ht="15" hidden="false" customHeight="false" outlineLevel="0" collapsed="false">
      <c r="A219" s="51"/>
      <c r="B219" s="53" t="s">
        <v>411</v>
      </c>
      <c r="C219" s="32"/>
      <c r="D219" s="33"/>
      <c r="E219" s="33"/>
      <c r="F219" s="33"/>
      <c r="G219" s="34"/>
    </row>
    <row r="220" customFormat="false" ht="26.85" hidden="false" customHeight="false" outlineLevel="0" collapsed="false">
      <c r="A220" s="43" t="s">
        <v>288</v>
      </c>
      <c r="B220" s="44" t="s">
        <v>261</v>
      </c>
      <c r="C220" s="45" t="s">
        <v>50</v>
      </c>
      <c r="D220" s="48" t="n">
        <v>4.88</v>
      </c>
      <c r="E220" s="54"/>
      <c r="F220" s="48"/>
      <c r="G220" s="49" t="n">
        <f aca="false">ROUND(E220*F220,2)</f>
        <v>0</v>
      </c>
      <c r="ZY220" s="35" t="s">
        <v>29</v>
      </c>
      <c r="ZZ220" s="50" t="s">
        <v>262</v>
      </c>
    </row>
    <row r="221" customFormat="false" ht="15" hidden="false" customHeight="false" outlineLevel="0" collapsed="false">
      <c r="A221" s="51"/>
      <c r="B221" s="52" t="s">
        <v>31</v>
      </c>
      <c r="C221" s="32"/>
      <c r="D221" s="33"/>
      <c r="E221" s="33"/>
      <c r="F221" s="33"/>
      <c r="G221" s="34"/>
    </row>
    <row r="222" customFormat="false" ht="15" hidden="false" customHeight="false" outlineLevel="0" collapsed="false">
      <c r="A222" s="51"/>
      <c r="B222" s="53" t="s">
        <v>412</v>
      </c>
      <c r="C222" s="32"/>
      <c r="D222" s="33"/>
      <c r="E222" s="33"/>
      <c r="F222" s="33"/>
      <c r="G222" s="34"/>
    </row>
    <row r="223" customFormat="false" ht="15" hidden="false" customHeight="false" outlineLevel="0" collapsed="false">
      <c r="A223" s="43" t="s">
        <v>292</v>
      </c>
      <c r="B223" s="44" t="s">
        <v>269</v>
      </c>
      <c r="C223" s="45" t="s">
        <v>8</v>
      </c>
      <c r="D223" s="46" t="n">
        <v>3</v>
      </c>
      <c r="E223" s="47"/>
      <c r="F223" s="48"/>
      <c r="G223" s="49" t="n">
        <f aca="false">ROUND(E223*F223,2)</f>
        <v>0</v>
      </c>
      <c r="ZY223" s="35" t="s">
        <v>29</v>
      </c>
      <c r="ZZ223" s="50" t="s">
        <v>270</v>
      </c>
    </row>
    <row r="224" customFormat="false" ht="15" hidden="false" customHeight="false" outlineLevel="0" collapsed="false">
      <c r="A224" s="51"/>
      <c r="B224" s="52" t="s">
        <v>31</v>
      </c>
      <c r="C224" s="32"/>
      <c r="D224" s="33"/>
      <c r="E224" s="33"/>
      <c r="F224" s="33"/>
      <c r="G224" s="34"/>
    </row>
    <row r="225" customFormat="false" ht="15" hidden="false" customHeight="false" outlineLevel="0" collapsed="false">
      <c r="A225" s="51"/>
      <c r="B225" s="53" t="s">
        <v>271</v>
      </c>
      <c r="C225" s="32"/>
      <c r="D225" s="33"/>
      <c r="E225" s="33"/>
      <c r="F225" s="33"/>
      <c r="G225" s="34"/>
    </row>
    <row r="226" customFormat="false" ht="15" hidden="false" customHeight="false" outlineLevel="0" collapsed="false">
      <c r="A226" s="43" t="s">
        <v>296</v>
      </c>
      <c r="B226" s="44" t="s">
        <v>273</v>
      </c>
      <c r="C226" s="45" t="s">
        <v>8</v>
      </c>
      <c r="D226" s="46" t="n">
        <v>5</v>
      </c>
      <c r="E226" s="47"/>
      <c r="F226" s="48"/>
      <c r="G226" s="49" t="n">
        <f aca="false">ROUND(E226*F226,2)</f>
        <v>0</v>
      </c>
      <c r="ZY226" s="35" t="s">
        <v>29</v>
      </c>
      <c r="ZZ226" s="50" t="s">
        <v>274</v>
      </c>
    </row>
    <row r="227" customFormat="false" ht="15" hidden="false" customHeight="false" outlineLevel="0" collapsed="false">
      <c r="A227" s="51"/>
      <c r="B227" s="52" t="s">
        <v>31</v>
      </c>
      <c r="C227" s="32"/>
      <c r="D227" s="33"/>
      <c r="E227" s="33"/>
      <c r="F227" s="33"/>
      <c r="G227" s="34"/>
    </row>
    <row r="228" customFormat="false" ht="19.4" hidden="false" customHeight="false" outlineLevel="0" collapsed="false">
      <c r="A228" s="51"/>
      <c r="B228" s="53" t="s">
        <v>413</v>
      </c>
      <c r="C228" s="32"/>
      <c r="D228" s="33"/>
      <c r="E228" s="33"/>
      <c r="F228" s="33"/>
      <c r="G228" s="34"/>
    </row>
    <row r="229" customFormat="false" ht="15" hidden="false" customHeight="false" outlineLevel="0" collapsed="false">
      <c r="A229" s="43" t="s">
        <v>300</v>
      </c>
      <c r="B229" s="44" t="s">
        <v>281</v>
      </c>
      <c r="C229" s="45" t="s">
        <v>8</v>
      </c>
      <c r="D229" s="46" t="n">
        <v>1</v>
      </c>
      <c r="E229" s="47"/>
      <c r="F229" s="48"/>
      <c r="G229" s="49" t="n">
        <f aca="false">ROUND(E229*F229,2)</f>
        <v>0</v>
      </c>
      <c r="ZY229" s="35" t="s">
        <v>29</v>
      </c>
      <c r="ZZ229" s="50" t="s">
        <v>282</v>
      </c>
    </row>
    <row r="230" customFormat="false" ht="15" hidden="false" customHeight="false" outlineLevel="0" collapsed="false">
      <c r="A230" s="51"/>
      <c r="B230" s="52" t="s">
        <v>31</v>
      </c>
      <c r="C230" s="32"/>
      <c r="D230" s="33"/>
      <c r="E230" s="33"/>
      <c r="F230" s="33"/>
      <c r="G230" s="34"/>
    </row>
    <row r="231" customFormat="false" ht="15" hidden="false" customHeight="false" outlineLevel="0" collapsed="false">
      <c r="A231" s="51"/>
      <c r="B231" s="53" t="s">
        <v>414</v>
      </c>
      <c r="C231" s="32"/>
      <c r="D231" s="33"/>
      <c r="E231" s="33"/>
      <c r="F231" s="33"/>
      <c r="G231" s="34"/>
    </row>
    <row r="232" customFormat="false" ht="15" hidden="false" customHeight="false" outlineLevel="0" collapsed="false">
      <c r="A232" s="43" t="s">
        <v>304</v>
      </c>
      <c r="B232" s="44" t="s">
        <v>285</v>
      </c>
      <c r="C232" s="45" t="s">
        <v>8</v>
      </c>
      <c r="D232" s="46" t="n">
        <v>4</v>
      </c>
      <c r="E232" s="47"/>
      <c r="F232" s="48"/>
      <c r="G232" s="49" t="n">
        <f aca="false">ROUND(E232*F232,2)</f>
        <v>0</v>
      </c>
      <c r="ZY232" s="35" t="s">
        <v>29</v>
      </c>
      <c r="ZZ232" s="50" t="s">
        <v>286</v>
      </c>
    </row>
    <row r="233" customFormat="false" ht="15" hidden="false" customHeight="false" outlineLevel="0" collapsed="false">
      <c r="A233" s="51"/>
      <c r="B233" s="52" t="s">
        <v>31</v>
      </c>
      <c r="C233" s="32"/>
      <c r="D233" s="33"/>
      <c r="E233" s="33"/>
      <c r="F233" s="33"/>
      <c r="G233" s="34"/>
    </row>
    <row r="234" customFormat="false" ht="15" hidden="false" customHeight="false" outlineLevel="0" collapsed="false">
      <c r="A234" s="51"/>
      <c r="B234" s="53" t="s">
        <v>287</v>
      </c>
      <c r="C234" s="32"/>
      <c r="D234" s="33"/>
      <c r="E234" s="33"/>
      <c r="F234" s="33"/>
      <c r="G234" s="34"/>
    </row>
    <row r="235" customFormat="false" ht="15" hidden="false" customHeight="false" outlineLevel="0" collapsed="false">
      <c r="A235" s="43" t="s">
        <v>308</v>
      </c>
      <c r="B235" s="44" t="s">
        <v>293</v>
      </c>
      <c r="C235" s="45" t="s">
        <v>50</v>
      </c>
      <c r="D235" s="48" t="n">
        <v>10</v>
      </c>
      <c r="E235" s="54"/>
      <c r="F235" s="48"/>
      <c r="G235" s="49" t="n">
        <f aca="false">ROUND(E235*F235,2)</f>
        <v>0</v>
      </c>
      <c r="ZY235" s="35" t="s">
        <v>29</v>
      </c>
      <c r="ZZ235" s="50" t="s">
        <v>294</v>
      </c>
    </row>
    <row r="236" customFormat="false" ht="15" hidden="false" customHeight="false" outlineLevel="0" collapsed="false">
      <c r="A236" s="51"/>
      <c r="B236" s="52" t="s">
        <v>31</v>
      </c>
      <c r="C236" s="32"/>
      <c r="D236" s="33"/>
      <c r="E236" s="33"/>
      <c r="F236" s="33"/>
      <c r="G236" s="34"/>
    </row>
    <row r="237" customFormat="false" ht="15" hidden="false" customHeight="false" outlineLevel="0" collapsed="false">
      <c r="A237" s="51"/>
      <c r="B237" s="53" t="s">
        <v>415</v>
      </c>
      <c r="C237" s="32"/>
      <c r="D237" s="33"/>
      <c r="E237" s="33"/>
      <c r="F237" s="33"/>
      <c r="G237" s="34"/>
    </row>
    <row r="238" customFormat="false" ht="15" hidden="false" customHeight="false" outlineLevel="0" collapsed="false">
      <c r="A238" s="43" t="s">
        <v>312</v>
      </c>
      <c r="B238" s="44" t="s">
        <v>416</v>
      </c>
      <c r="C238" s="45" t="s">
        <v>50</v>
      </c>
      <c r="D238" s="48" t="n">
        <v>15.21</v>
      </c>
      <c r="E238" s="54"/>
      <c r="F238" s="48"/>
      <c r="G238" s="49" t="n">
        <f aca="false">ROUND(E238*F238,2)</f>
        <v>0</v>
      </c>
      <c r="ZY238" s="35" t="s">
        <v>29</v>
      </c>
      <c r="ZZ238" s="50" t="s">
        <v>417</v>
      </c>
    </row>
    <row r="239" customFormat="false" ht="15" hidden="false" customHeight="false" outlineLevel="0" collapsed="false">
      <c r="A239" s="51"/>
      <c r="B239" s="52" t="s">
        <v>31</v>
      </c>
      <c r="C239" s="32"/>
      <c r="D239" s="33"/>
      <c r="E239" s="33"/>
      <c r="F239" s="33"/>
      <c r="G239" s="34"/>
    </row>
    <row r="240" customFormat="false" ht="15" hidden="false" customHeight="false" outlineLevel="0" collapsed="false">
      <c r="A240" s="51"/>
      <c r="B240" s="53" t="s">
        <v>418</v>
      </c>
      <c r="C240" s="32"/>
      <c r="D240" s="33"/>
      <c r="E240" s="33"/>
      <c r="F240" s="33"/>
      <c r="G240" s="34"/>
    </row>
    <row r="241" customFormat="false" ht="15" hidden="false" customHeight="false" outlineLevel="0" collapsed="false">
      <c r="A241" s="43" t="s">
        <v>316</v>
      </c>
      <c r="B241" s="44" t="s">
        <v>301</v>
      </c>
      <c r="C241" s="45" t="s">
        <v>8</v>
      </c>
      <c r="D241" s="46" t="n">
        <v>6</v>
      </c>
      <c r="E241" s="47"/>
      <c r="F241" s="48"/>
      <c r="G241" s="49" t="n">
        <f aca="false">ROUND(E241*F241,2)</f>
        <v>0</v>
      </c>
      <c r="ZY241" s="35" t="s">
        <v>29</v>
      </c>
      <c r="ZZ241" s="50" t="s">
        <v>302</v>
      </c>
    </row>
    <row r="242" customFormat="false" ht="15" hidden="false" customHeight="false" outlineLevel="0" collapsed="false">
      <c r="A242" s="51"/>
      <c r="B242" s="52" t="s">
        <v>31</v>
      </c>
      <c r="C242" s="32"/>
      <c r="D242" s="33"/>
      <c r="E242" s="33"/>
      <c r="F242" s="33"/>
      <c r="G242" s="34"/>
    </row>
    <row r="243" customFormat="false" ht="15" hidden="false" customHeight="false" outlineLevel="0" collapsed="false">
      <c r="A243" s="51"/>
      <c r="B243" s="53" t="s">
        <v>303</v>
      </c>
      <c r="C243" s="32"/>
      <c r="D243" s="33"/>
      <c r="E243" s="33"/>
      <c r="F243" s="33"/>
      <c r="G243" s="34"/>
    </row>
    <row r="244" customFormat="false" ht="26.85" hidden="false" customHeight="false" outlineLevel="0" collapsed="false">
      <c r="A244" s="43" t="s">
        <v>320</v>
      </c>
      <c r="B244" s="44" t="s">
        <v>305</v>
      </c>
      <c r="C244" s="45" t="s">
        <v>8</v>
      </c>
      <c r="D244" s="46" t="n">
        <v>3</v>
      </c>
      <c r="E244" s="47"/>
      <c r="F244" s="48"/>
      <c r="G244" s="49" t="n">
        <f aca="false">ROUND(E244*F244,2)</f>
        <v>0</v>
      </c>
      <c r="ZY244" s="35" t="s">
        <v>29</v>
      </c>
      <c r="ZZ244" s="50" t="s">
        <v>306</v>
      </c>
    </row>
    <row r="245" customFormat="false" ht="15" hidden="false" customHeight="false" outlineLevel="0" collapsed="false">
      <c r="A245" s="51"/>
      <c r="B245" s="52" t="s">
        <v>31</v>
      </c>
      <c r="C245" s="32"/>
      <c r="D245" s="33"/>
      <c r="E245" s="33"/>
      <c r="F245" s="33"/>
      <c r="G245" s="34"/>
    </row>
    <row r="246" customFormat="false" ht="15" hidden="false" customHeight="false" outlineLevel="0" collapsed="false">
      <c r="A246" s="51"/>
      <c r="B246" s="53" t="s">
        <v>419</v>
      </c>
      <c r="C246" s="32"/>
      <c r="D246" s="33"/>
      <c r="E246" s="33"/>
      <c r="F246" s="33"/>
      <c r="G246" s="34"/>
    </row>
    <row r="247" customFormat="false" ht="52.2" hidden="false" customHeight="false" outlineLevel="0" collapsed="false">
      <c r="A247" s="43" t="s">
        <v>324</v>
      </c>
      <c r="B247" s="44" t="s">
        <v>309</v>
      </c>
      <c r="C247" s="45" t="s">
        <v>40</v>
      </c>
      <c r="D247" s="46" t="n">
        <v>1</v>
      </c>
      <c r="E247" s="47"/>
      <c r="F247" s="48"/>
      <c r="G247" s="49" t="n">
        <f aca="false">ROUND(E247*F247,2)</f>
        <v>0</v>
      </c>
      <c r="ZY247" s="35" t="s">
        <v>29</v>
      </c>
      <c r="ZZ247" s="50" t="s">
        <v>310</v>
      </c>
    </row>
    <row r="248" customFormat="false" ht="15" hidden="false" customHeight="false" outlineLevel="0" collapsed="false">
      <c r="A248" s="51"/>
      <c r="B248" s="52" t="s">
        <v>31</v>
      </c>
      <c r="C248" s="32"/>
      <c r="D248" s="33"/>
      <c r="E248" s="33"/>
      <c r="F248" s="33"/>
      <c r="G248" s="34"/>
    </row>
    <row r="249" customFormat="false" ht="19.4" hidden="false" customHeight="false" outlineLevel="0" collapsed="false">
      <c r="A249" s="51"/>
      <c r="B249" s="53" t="s">
        <v>311</v>
      </c>
      <c r="C249" s="32"/>
      <c r="D249" s="33"/>
      <c r="E249" s="33"/>
      <c r="F249" s="33"/>
      <c r="G249" s="34"/>
    </row>
    <row r="250" customFormat="false" ht="26.85" hidden="false" customHeight="false" outlineLevel="0" collapsed="false">
      <c r="A250" s="43" t="s">
        <v>328</v>
      </c>
      <c r="B250" s="44" t="s">
        <v>313</v>
      </c>
      <c r="C250" s="45" t="s">
        <v>40</v>
      </c>
      <c r="D250" s="46" t="n">
        <v>1</v>
      </c>
      <c r="E250" s="47"/>
      <c r="F250" s="48"/>
      <c r="G250" s="49" t="n">
        <f aca="false">ROUND(E250*F250,2)</f>
        <v>0</v>
      </c>
      <c r="ZY250" s="35" t="s">
        <v>29</v>
      </c>
      <c r="ZZ250" s="50" t="s">
        <v>314</v>
      </c>
    </row>
    <row r="251" customFormat="false" ht="15" hidden="false" customHeight="false" outlineLevel="0" collapsed="false">
      <c r="A251" s="51"/>
      <c r="B251" s="52" t="s">
        <v>31</v>
      </c>
      <c r="C251" s="32"/>
      <c r="D251" s="33"/>
      <c r="E251" s="33"/>
      <c r="F251" s="33"/>
      <c r="G251" s="34"/>
    </row>
    <row r="252" customFormat="false" ht="19.4" hidden="false" customHeight="false" outlineLevel="0" collapsed="false">
      <c r="A252" s="51"/>
      <c r="B252" s="53" t="s">
        <v>315</v>
      </c>
      <c r="C252" s="32"/>
      <c r="D252" s="33"/>
      <c r="E252" s="33"/>
      <c r="F252" s="33"/>
      <c r="G252" s="34"/>
    </row>
    <row r="253" customFormat="false" ht="15" hidden="false" customHeight="false" outlineLevel="0" collapsed="false">
      <c r="A253" s="43" t="s">
        <v>420</v>
      </c>
      <c r="B253" s="44" t="s">
        <v>421</v>
      </c>
      <c r="C253" s="45" t="s">
        <v>151</v>
      </c>
      <c r="D253" s="48" t="n">
        <v>29.22</v>
      </c>
      <c r="E253" s="54"/>
      <c r="F253" s="48"/>
      <c r="G253" s="49" t="n">
        <f aca="false">ROUND(E253*F253,2)</f>
        <v>0</v>
      </c>
      <c r="ZY253" s="35" t="s">
        <v>29</v>
      </c>
      <c r="ZZ253" s="50" t="s">
        <v>422</v>
      </c>
    </row>
    <row r="254" customFormat="false" ht="15" hidden="false" customHeight="false" outlineLevel="0" collapsed="false">
      <c r="A254" s="51"/>
      <c r="B254" s="52" t="s">
        <v>31</v>
      </c>
      <c r="C254" s="32"/>
      <c r="D254" s="33"/>
      <c r="E254" s="33"/>
      <c r="F254" s="33"/>
      <c r="G254" s="34"/>
    </row>
    <row r="255" customFormat="false" ht="15" hidden="false" customHeight="false" outlineLevel="0" collapsed="false">
      <c r="A255" s="51"/>
      <c r="B255" s="53" t="s">
        <v>423</v>
      </c>
      <c r="C255" s="32"/>
      <c r="D255" s="33"/>
      <c r="E255" s="33"/>
      <c r="F255" s="33"/>
      <c r="G255" s="34"/>
    </row>
    <row r="256" customFormat="false" ht="15" hidden="false" customHeight="false" outlineLevel="0" collapsed="false">
      <c r="A256" s="51"/>
      <c r="B256" s="53" t="s">
        <v>424</v>
      </c>
      <c r="C256" s="32"/>
      <c r="D256" s="33"/>
      <c r="E256" s="33"/>
      <c r="F256" s="33"/>
      <c r="G256" s="34"/>
    </row>
    <row r="257" customFormat="false" ht="26.85" hidden="false" customHeight="false" outlineLevel="0" collapsed="false">
      <c r="A257" s="43" t="s">
        <v>425</v>
      </c>
      <c r="B257" s="44" t="s">
        <v>329</v>
      </c>
      <c r="C257" s="45" t="s">
        <v>40</v>
      </c>
      <c r="D257" s="46" t="n">
        <v>1</v>
      </c>
      <c r="E257" s="47"/>
      <c r="F257" s="48"/>
      <c r="G257" s="49" t="n">
        <f aca="false">ROUND(E257*F257,2)</f>
        <v>0</v>
      </c>
      <c r="ZY257" s="35" t="s">
        <v>29</v>
      </c>
      <c r="ZZ257" s="50" t="s">
        <v>330</v>
      </c>
    </row>
    <row r="258" customFormat="false" ht="15" hidden="false" customHeight="false" outlineLevel="0" collapsed="false">
      <c r="A258" s="51"/>
      <c r="B258" s="52" t="s">
        <v>31</v>
      </c>
      <c r="C258" s="32"/>
      <c r="D258" s="33"/>
      <c r="E258" s="33"/>
      <c r="F258" s="33"/>
      <c r="G258" s="34"/>
    </row>
    <row r="259" customFormat="false" ht="15" hidden="false" customHeight="false" outlineLevel="0" collapsed="false">
      <c r="A259" s="51"/>
      <c r="B259" s="53" t="s">
        <v>331</v>
      </c>
      <c r="C259" s="32"/>
      <c r="D259" s="33"/>
      <c r="E259" s="33"/>
      <c r="F259" s="33"/>
      <c r="G259" s="34"/>
    </row>
    <row r="260" customFormat="false" ht="15" hidden="false" customHeight="false" outlineLevel="0" collapsed="false">
      <c r="A260" s="39" t="s">
        <v>332</v>
      </c>
      <c r="B260" s="40" t="s">
        <v>333</v>
      </c>
      <c r="C260" s="32"/>
      <c r="D260" s="33"/>
      <c r="E260" s="33"/>
      <c r="F260" s="33"/>
      <c r="G260" s="34"/>
      <c r="ZY260" s="35" t="s">
        <v>20</v>
      </c>
      <c r="ZZ260" s="36"/>
    </row>
    <row r="261" customFormat="false" ht="15" hidden="false" customHeight="false" outlineLevel="0" collapsed="false">
      <c r="A261" s="43" t="s">
        <v>334</v>
      </c>
      <c r="B261" s="44" t="s">
        <v>335</v>
      </c>
      <c r="C261" s="45" t="s">
        <v>50</v>
      </c>
      <c r="D261" s="48" t="n">
        <v>375.5</v>
      </c>
      <c r="E261" s="54"/>
      <c r="F261" s="48"/>
      <c r="G261" s="49" t="n">
        <f aca="false">ROUND(E261*F261,2)</f>
        <v>0</v>
      </c>
      <c r="ZY261" s="35" t="s">
        <v>29</v>
      </c>
      <c r="ZZ261" s="50" t="s">
        <v>336</v>
      </c>
    </row>
    <row r="262" customFormat="false" ht="15" hidden="false" customHeight="false" outlineLevel="0" collapsed="false">
      <c r="A262" s="51"/>
      <c r="B262" s="52" t="s">
        <v>31</v>
      </c>
      <c r="C262" s="32"/>
      <c r="D262" s="33"/>
      <c r="E262" s="33"/>
      <c r="F262" s="33"/>
      <c r="G262" s="34"/>
    </row>
    <row r="263" customFormat="false" ht="15" hidden="false" customHeight="false" outlineLevel="0" collapsed="false">
      <c r="A263" s="51"/>
      <c r="B263" s="53" t="s">
        <v>426</v>
      </c>
      <c r="C263" s="32"/>
      <c r="D263" s="33"/>
      <c r="E263" s="33"/>
      <c r="F263" s="33"/>
      <c r="G263" s="34"/>
    </row>
    <row r="264" customFormat="false" ht="26.85" hidden="false" customHeight="false" outlineLevel="0" collapsed="false">
      <c r="A264" s="43" t="s">
        <v>338</v>
      </c>
      <c r="B264" s="44" t="s">
        <v>339</v>
      </c>
      <c r="C264" s="45" t="s">
        <v>8</v>
      </c>
      <c r="D264" s="46" t="n">
        <v>13</v>
      </c>
      <c r="E264" s="47"/>
      <c r="F264" s="48"/>
      <c r="G264" s="49" t="n">
        <f aca="false">ROUND(E264*F264,2)</f>
        <v>0</v>
      </c>
      <c r="ZY264" s="35" t="s">
        <v>29</v>
      </c>
      <c r="ZZ264" s="50" t="s">
        <v>340</v>
      </c>
    </row>
    <row r="265" customFormat="false" ht="15" hidden="false" customHeight="false" outlineLevel="0" collapsed="false">
      <c r="A265" s="51"/>
      <c r="B265" s="52" t="s">
        <v>31</v>
      </c>
      <c r="C265" s="32"/>
      <c r="D265" s="33"/>
      <c r="E265" s="33"/>
      <c r="F265" s="33"/>
      <c r="G265" s="34"/>
    </row>
    <row r="266" customFormat="false" ht="15" hidden="false" customHeight="false" outlineLevel="0" collapsed="false">
      <c r="A266" s="51"/>
      <c r="B266" s="53" t="s">
        <v>341</v>
      </c>
      <c r="C266" s="32"/>
      <c r="D266" s="33"/>
      <c r="E266" s="33"/>
      <c r="F266" s="33"/>
      <c r="G266" s="34"/>
    </row>
    <row r="267" customFormat="false" ht="15" hidden="false" customHeight="false" outlineLevel="0" collapsed="false">
      <c r="A267" s="39" t="s">
        <v>342</v>
      </c>
      <c r="B267" s="40" t="s">
        <v>343</v>
      </c>
      <c r="C267" s="32"/>
      <c r="D267" s="33"/>
      <c r="E267" s="33"/>
      <c r="F267" s="33"/>
      <c r="G267" s="34"/>
      <c r="ZY267" s="35" t="s">
        <v>20</v>
      </c>
      <c r="ZZ267" s="36"/>
    </row>
    <row r="268" customFormat="false" ht="15" hidden="false" customHeight="false" outlineLevel="0" collapsed="false">
      <c r="A268" s="43" t="s">
        <v>344</v>
      </c>
      <c r="B268" s="44" t="s">
        <v>345</v>
      </c>
      <c r="C268" s="45" t="s">
        <v>40</v>
      </c>
      <c r="D268" s="46" t="n">
        <v>1</v>
      </c>
      <c r="E268" s="47"/>
      <c r="F268" s="48"/>
      <c r="G268" s="49" t="n">
        <f aca="false">ROUND(E268*F268,2)</f>
        <v>0</v>
      </c>
      <c r="ZY268" s="35" t="s">
        <v>29</v>
      </c>
      <c r="ZZ268" s="50" t="s">
        <v>346</v>
      </c>
    </row>
    <row r="269" customFormat="false" ht="15" hidden="false" customHeight="false" outlineLevel="0" collapsed="false">
      <c r="A269" s="51"/>
      <c r="B269" s="52" t="s">
        <v>31</v>
      </c>
      <c r="C269" s="32"/>
      <c r="D269" s="33"/>
      <c r="E269" s="33"/>
      <c r="F269" s="33"/>
      <c r="G269" s="34"/>
    </row>
    <row r="270" customFormat="false" ht="15" hidden="false" customHeight="false" outlineLevel="0" collapsed="false">
      <c r="A270" s="51"/>
      <c r="B270" s="53" t="s">
        <v>347</v>
      </c>
      <c r="C270" s="32"/>
      <c r="D270" s="33"/>
      <c r="E270" s="33"/>
      <c r="F270" s="33"/>
      <c r="G270" s="34"/>
    </row>
    <row r="271" customFormat="false" ht="15" hidden="false" customHeight="false" outlineLevel="0" collapsed="false">
      <c r="A271" s="56"/>
      <c r="B271" s="57"/>
      <c r="C271" s="58"/>
      <c r="D271" s="59"/>
      <c r="E271" s="59"/>
      <c r="F271" s="59"/>
      <c r="G271" s="60"/>
    </row>
    <row r="272" customFormat="false" ht="15" hidden="false" customHeight="false" outlineLevel="0" collapsed="false">
      <c r="A272" s="4"/>
      <c r="B272" s="4"/>
      <c r="C272" s="61"/>
      <c r="D272" s="4"/>
      <c r="E272" s="4"/>
      <c r="F272" s="4"/>
      <c r="G272" s="4"/>
    </row>
    <row r="273" customFormat="false" ht="23.85" hidden="false" customHeight="false" outlineLevel="0" collapsed="false">
      <c r="B273" s="62" t="s">
        <v>348</v>
      </c>
      <c r="G273" s="63" t="n">
        <f aca="false">SUBTOTAL(109,G5:G271)</f>
        <v>0</v>
      </c>
      <c r="ZY273" s="35" t="s">
        <v>349</v>
      </c>
    </row>
    <row r="274" customFormat="false" ht="15" hidden="false" customHeight="false" outlineLevel="0" collapsed="false">
      <c r="A274" s="64" t="n">
        <f aca="false">'[1]Récap. général'!D12</f>
        <v>20</v>
      </c>
      <c r="B274" s="62" t="str">
        <f aca="false">CONCATENATE("Montant TVA (",A274,"%)")</f>
        <v>Montant TVA (20%)</v>
      </c>
      <c r="G274" s="63" t="n">
        <f aca="false">(G273*A274)/100</f>
        <v>0</v>
      </c>
      <c r="ZY274" s="35" t="s">
        <v>3</v>
      </c>
    </row>
    <row r="275" customFormat="false" ht="15" hidden="false" customHeight="false" outlineLevel="0" collapsed="false">
      <c r="B275" s="62" t="s">
        <v>350</v>
      </c>
      <c r="G275" s="63" t="n">
        <f aca="false">G273+G274</f>
        <v>0</v>
      </c>
      <c r="ZY275" s="35" t="s">
        <v>351</v>
      </c>
    </row>
    <row r="276" customFormat="false" ht="15" hidden="false" customHeight="false" outlineLevel="0" collapsed="false">
      <c r="G276" s="63"/>
    </row>
    <row r="277" customFormat="false" ht="15" hidden="false" customHeight="false" outlineLevel="0" collapsed="false">
      <c r="G277" s="63"/>
    </row>
  </sheetData>
  <mergeCells count="2">
    <mergeCell ref="A1:G1"/>
    <mergeCell ref="A2:G2"/>
  </mergeCells>
  <printOptions headings="false" gridLines="false" gridLinesSet="true" horizontalCentered="true" verticalCentered="false"/>
  <pageMargins left="0.39375" right="0.39375" top="0.39375" bottom="0.39375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LibreOffice/24.2.5.2$Windows_X86_64 LibreOffice_project/bffef4ea93e59bebbeaf7f431bb02b1a39ee8a59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2026-07-29T17:10:38Z</dcterms:created>
  <dc:creator/>
  <dc:description/>
  <dc:language>fr-FR</dc:language>
  <cp:lastModifiedBy/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